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codeName="ThisWorkbook" defaultThemeVersion="166925"/>
  <mc:AlternateContent xmlns:mc="http://schemas.openxmlformats.org/markup-compatibility/2006">
    <mc:Choice Requires="x15">
      <x15ac:absPath xmlns:x15ac="http://schemas.microsoft.com/office/spreadsheetml/2010/11/ac" url="C:\Users\SETUP\Desktop\【重要】チャートマスターアカデミーへご参加ありがとうございます！\検証用\検証用1月20日EURGB\PB EURGBP.sq　 Daily1  H4　\"/>
    </mc:Choice>
  </mc:AlternateContent>
  <xr:revisionPtr revIDLastSave="0" documentId="8_{AC1E056E-B104-48C2-8380-9DF34CF5957C}" xr6:coauthVersionLast="46" xr6:coauthVersionMax="46" xr10:uidLastSave="{00000000-0000-0000-0000-000000000000}"/>
  <bookViews>
    <workbookView xWindow="14685" yWindow="1140" windowWidth="13740" windowHeight="14325" tabRatio="948" xr2:uid="{00000000-000D-0000-FFFF-FFFF00000000}"/>
  </bookViews>
  <sheets>
    <sheet name="検証シート" sheetId="1" r:id="rId1"/>
    <sheet name="画像" sheetId="6" r:id="rId2"/>
    <sheet name="画像 (2)" sheetId="7" r:id="rId3"/>
    <sheet name="画像 (3)" sheetId="8" r:id="rId4"/>
    <sheet name="画像 (4)" sheetId="9" r:id="rId5"/>
    <sheet name="画像 (5)" sheetId="10" r:id="rId6"/>
    <sheet name="画像 (6)" sheetId="11" r:id="rId7"/>
    <sheet name="画像 (7)" sheetId="12" r:id="rId8"/>
    <sheet name="画像 (8)" sheetId="13" r:id="rId9"/>
    <sheet name="画像 (9)" sheetId="14" r:id="rId10"/>
    <sheet name="画像 (10)" sheetId="15" r:id="rId11"/>
    <sheet name="画像 (11)" sheetId="16" r:id="rId12"/>
    <sheet name="画像 (12)" sheetId="17" r:id="rId13"/>
    <sheet name="画像 (13)" sheetId="18" r:id="rId14"/>
    <sheet name="画像 (14)" sheetId="19" r:id="rId15"/>
    <sheet name="画像 (15)" sheetId="20" r:id="rId16"/>
    <sheet name="画像 (16)" sheetId="21" r:id="rId17"/>
    <sheet name="画像 (17)" sheetId="30" r:id="rId18"/>
    <sheet name="画像 (18)" sheetId="23" r:id="rId19"/>
    <sheet name="画像 (19)" sheetId="24" r:id="rId20"/>
    <sheet name="画像 (20)" sheetId="25" r:id="rId21"/>
    <sheet name="画像 (21)" sheetId="26" r:id="rId22"/>
    <sheet name="画像 (22)" sheetId="27" r:id="rId23"/>
    <sheet name="気づき" sheetId="5" r:id="rId24"/>
    <sheet name="検証終了通貨" sheetId="2" r:id="rId2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7" i="1" l="1"/>
  <c r="J14" i="1"/>
  <c r="G8" i="1" l="1"/>
  <c r="J9" i="1" s="1"/>
  <c r="F59" i="1"/>
  <c r="D59" i="1"/>
  <c r="D61" i="1" l="1"/>
  <c r="E61" i="1"/>
  <c r="F61" i="1"/>
  <c r="K59" i="1"/>
  <c r="E59" i="1"/>
  <c r="I8" i="1" l="1"/>
  <c r="H8" i="1"/>
  <c r="F60" i="1"/>
  <c r="F62" i="1" s="1"/>
  <c r="E60" i="1"/>
  <c r="E62" i="1" s="1"/>
  <c r="D60" i="1"/>
  <c r="D62" i="1" s="1"/>
  <c r="M9" i="1" l="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<sst xmlns="http://schemas.openxmlformats.org/spreadsheetml/2006/main" count="338" uniqueCount="110">
  <si>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</si>
  <si>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</si>
  <si>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</si>
  <si>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</si>
  <si>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</si>
  <si>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</si>
  <si>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</si>
  <si>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</si>
  <si>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</si>
  <si>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</si>
  <si>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</si>
  <si>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</si>
  <si>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</si>
  <si>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</si>
  <si>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</si>
  <si>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</si>
  <si>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</si>
  <si>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</si>
  <si>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</si>
  <si>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</si>
  <si>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</si>
  <si>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</si>
  <si>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</si>
  <si>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</si>
  <si>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</si>
  <si>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</si>
  <si>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</si>
  <si>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</si>
  <si>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</si>
  <si>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</si>
  <si>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</si>
  <si>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</si>
  <si>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</si>
  <si>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</si>
  <si>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</si>
  <si>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EURGBP</t>
    <phoneticPr fontId="1"/>
  </si>
  <si>
    <t>2倍以上</t>
    <rPh sb="1" eb="4">
      <t>バイイジョウ</t>
    </rPh>
    <phoneticPr fontId="1"/>
  </si>
  <si>
    <t>○</t>
    <phoneticPr fontId="1"/>
  </si>
  <si>
    <t>×</t>
    <phoneticPr fontId="1"/>
  </si>
  <si>
    <t>Dayi足</t>
    <rPh sb="4" eb="5">
      <t>アシ</t>
    </rPh>
    <phoneticPr fontId="1"/>
  </si>
  <si>
    <t>NO.2</t>
    <phoneticPr fontId="1"/>
  </si>
  <si>
    <t>NO.1</t>
    <phoneticPr fontId="1"/>
  </si>
  <si>
    <t>NO.3</t>
    <phoneticPr fontId="1"/>
  </si>
  <si>
    <t>NO.4</t>
    <phoneticPr fontId="1"/>
  </si>
  <si>
    <t>NO.5</t>
    <phoneticPr fontId="1"/>
  </si>
  <si>
    <t>NO.6</t>
    <phoneticPr fontId="1"/>
  </si>
  <si>
    <t>NO.7</t>
    <phoneticPr fontId="1"/>
  </si>
  <si>
    <t>NO.8</t>
    <phoneticPr fontId="1"/>
  </si>
  <si>
    <t>NO.9</t>
    <phoneticPr fontId="1"/>
  </si>
  <si>
    <t>NO.10</t>
    <phoneticPr fontId="1"/>
  </si>
  <si>
    <t>NO.11</t>
    <phoneticPr fontId="1"/>
  </si>
  <si>
    <t>NO.12</t>
    <phoneticPr fontId="1"/>
  </si>
  <si>
    <t>NO.13</t>
    <phoneticPr fontId="1"/>
  </si>
  <si>
    <t>NO.14</t>
    <phoneticPr fontId="1"/>
  </si>
  <si>
    <t>NO.15</t>
    <phoneticPr fontId="1"/>
  </si>
  <si>
    <t>NO.16</t>
    <phoneticPr fontId="1"/>
  </si>
  <si>
    <t>NO.17</t>
    <phoneticPr fontId="1"/>
  </si>
  <si>
    <t>NO.18</t>
    <phoneticPr fontId="1"/>
  </si>
  <si>
    <t>NO.19</t>
    <phoneticPr fontId="1"/>
  </si>
  <si>
    <t>NO.20</t>
    <phoneticPr fontId="1"/>
  </si>
  <si>
    <t>NO.21</t>
    <phoneticPr fontId="1"/>
  </si>
  <si>
    <t>NO.22</t>
    <phoneticPr fontId="1"/>
  </si>
  <si>
    <t>EUR/GBP</t>
    <phoneticPr fontId="5"/>
  </si>
  <si>
    <t>検証練習日</t>
    <rPh sb="0" eb="2">
      <t>ケンショウ</t>
    </rPh>
    <rPh sb="2" eb="5">
      <t>レンシュウビ</t>
    </rPh>
    <phoneticPr fontId="1"/>
  </si>
  <si>
    <t>【気づき】</t>
    <rPh sb="1" eb="2">
      <t>キ</t>
    </rPh>
    <phoneticPr fontId="1"/>
  </si>
  <si>
    <t>・下降トレンド中にＢａｙでエントリー、トレンドの変換が起きたので運よく勝てた感じ。</t>
    <rPh sb="1" eb="3">
      <t>カコウ</t>
    </rPh>
    <rPh sb="7" eb="8">
      <t>チュウ</t>
    </rPh>
    <rPh sb="24" eb="26">
      <t>ヘンカン</t>
    </rPh>
    <rPh sb="27" eb="28">
      <t>オ</t>
    </rPh>
    <rPh sb="32" eb="33">
      <t>ウン</t>
    </rPh>
    <rPh sb="35" eb="36">
      <t>カ</t>
    </rPh>
    <rPh sb="38" eb="39">
      <t>カン</t>
    </rPh>
    <phoneticPr fontId="1"/>
  </si>
  <si>
    <t>・ヒゲの長さも短い</t>
    <rPh sb="4" eb="5">
      <t>ナガ</t>
    </rPh>
    <rPh sb="7" eb="8">
      <t>ミジカ</t>
    </rPh>
    <phoneticPr fontId="1"/>
  </si>
  <si>
    <t>【今後の対策】</t>
    <rPh sb="1" eb="3">
      <t>コンゴ</t>
    </rPh>
    <rPh sb="4" eb="6">
      <t>タイサク</t>
    </rPh>
    <phoneticPr fontId="1"/>
  </si>
  <si>
    <t>・ヒゲの長さも気にして</t>
    <rPh sb="4" eb="5">
      <t>ナガ</t>
    </rPh>
    <rPh sb="7" eb="8">
      <t>キ</t>
    </rPh>
    <phoneticPr fontId="1"/>
  </si>
  <si>
    <t>※基本ルールでエントリー（検証のサンプルとして）</t>
    <rPh sb="1" eb="3">
      <t>キホン</t>
    </rPh>
    <rPh sb="13" eb="15">
      <t>ケンショウ</t>
    </rPh>
    <phoneticPr fontId="1"/>
  </si>
  <si>
    <t>【今後の対策】</t>
    <phoneticPr fontId="1"/>
  </si>
  <si>
    <t>・上昇トレンドに乗ってＢuｙでエントリー、ヒゲも十分に長い（上昇の力が強い）</t>
    <rPh sb="1" eb="3">
      <t>ジョウショウ</t>
    </rPh>
    <rPh sb="8" eb="9">
      <t>ノ</t>
    </rPh>
    <rPh sb="24" eb="26">
      <t>ジュウブン</t>
    </rPh>
    <rPh sb="27" eb="28">
      <t>ナガ</t>
    </rPh>
    <rPh sb="30" eb="32">
      <t>ジョウショウ</t>
    </rPh>
    <rPh sb="33" eb="34">
      <t>チカラ</t>
    </rPh>
    <rPh sb="35" eb="36">
      <t>ツヨ</t>
    </rPh>
    <phoneticPr fontId="1"/>
  </si>
  <si>
    <t>・敗因の原因、ヒゲの長さが十分に長いが上昇と下降の長さが均衡に近い</t>
    <rPh sb="1" eb="3">
      <t>ハイイン</t>
    </rPh>
    <rPh sb="4" eb="6">
      <t>ゲンイン</t>
    </rPh>
    <rPh sb="10" eb="11">
      <t>ナガ</t>
    </rPh>
    <rPh sb="13" eb="15">
      <t>ジュウブン</t>
    </rPh>
    <rPh sb="16" eb="17">
      <t>ナガ</t>
    </rPh>
    <rPh sb="19" eb="21">
      <t>ジョウショウ</t>
    </rPh>
    <rPh sb="22" eb="24">
      <t>カコウ</t>
    </rPh>
    <rPh sb="25" eb="26">
      <t>ナガ</t>
    </rPh>
    <rPh sb="28" eb="30">
      <t>キンコウ</t>
    </rPh>
    <rPh sb="31" eb="32">
      <t>チカ</t>
    </rPh>
    <phoneticPr fontId="1"/>
  </si>
  <si>
    <t>・上昇と下降の長さが均衡に近い（ヒゲの長さ）場合はエントリーを見合わせるか、ロットを低く下げてエントリーするか、を考える。</t>
    <rPh sb="19" eb="20">
      <t>ナガ</t>
    </rPh>
    <rPh sb="22" eb="23">
      <t>バ</t>
    </rPh>
    <rPh sb="23" eb="24">
      <t>ア</t>
    </rPh>
    <rPh sb="31" eb="33">
      <t>ミア</t>
    </rPh>
    <rPh sb="42" eb="43">
      <t>ヒク</t>
    </rPh>
    <rPh sb="44" eb="45">
      <t>サ</t>
    </rPh>
    <rPh sb="57" eb="58">
      <t>カンガ</t>
    </rPh>
    <phoneticPr fontId="1"/>
  </si>
  <si>
    <t>・下降の力が強い時に買いで入った事</t>
    <rPh sb="1" eb="3">
      <t>カコウ</t>
    </rPh>
    <rPh sb="4" eb="5">
      <t>チカラ</t>
    </rPh>
    <rPh sb="6" eb="7">
      <t>ツヨ</t>
    </rPh>
    <rPh sb="8" eb="9">
      <t>トキ</t>
    </rPh>
    <rPh sb="10" eb="11">
      <t>カ</t>
    </rPh>
    <rPh sb="13" eb="14">
      <t>ハイ</t>
    </rPh>
    <rPh sb="16" eb="17">
      <t>コト</t>
    </rPh>
    <phoneticPr fontId="1"/>
  </si>
  <si>
    <t>・敗因の原因、かろうじて1.27までは行ったが、上昇と下降の長さが均衡に近い、</t>
    <rPh sb="1" eb="3">
      <t>ハイイン</t>
    </rPh>
    <rPh sb="4" eb="6">
      <t>ゲンイン</t>
    </rPh>
    <rPh sb="24" eb="26">
      <t>ジョウショウ</t>
    </rPh>
    <rPh sb="27" eb="29">
      <t>カコウ</t>
    </rPh>
    <rPh sb="30" eb="31">
      <t>ナガ</t>
    </rPh>
    <rPh sb="33" eb="35">
      <t>キンコウ</t>
    </rPh>
    <rPh sb="36" eb="37">
      <t>チカ</t>
    </rPh>
    <phoneticPr fontId="1"/>
  </si>
  <si>
    <t>・下降の力が強い時には。Buy（上昇）エントリーしない（今後の検証サンプルで考える）</t>
    <rPh sb="16" eb="18">
      <t>ジョウショウ</t>
    </rPh>
    <rPh sb="28" eb="30">
      <t>コンゴ</t>
    </rPh>
    <rPh sb="31" eb="33">
      <t>ケンショウ</t>
    </rPh>
    <rPh sb="38" eb="39">
      <t>カンガ</t>
    </rPh>
    <phoneticPr fontId="1"/>
  </si>
  <si>
    <t>・下降の力が強い時にSeｌｌエントリー（下降）出来た事</t>
    <rPh sb="20" eb="22">
      <t>カコウ</t>
    </rPh>
    <rPh sb="23" eb="25">
      <t>デキ</t>
    </rPh>
    <phoneticPr fontId="1"/>
  </si>
  <si>
    <t>・ヒゲがMA10とMA21を貫いていたこは事は今後の検証課題</t>
    <rPh sb="14" eb="15">
      <t>ヌキ</t>
    </rPh>
    <rPh sb="21" eb="22">
      <t>コト</t>
    </rPh>
    <rPh sb="23" eb="25">
      <t>コンゴ</t>
    </rPh>
    <rPh sb="26" eb="28">
      <t>ケンショウ</t>
    </rPh>
    <rPh sb="28" eb="30">
      <t>カダイ</t>
    </rPh>
    <phoneticPr fontId="1"/>
  </si>
  <si>
    <t>・上昇の力が強い時に　Buyエントリー（上昇）出来た事</t>
    <rPh sb="1" eb="3">
      <t>ジョウショウ</t>
    </rPh>
    <rPh sb="20" eb="22">
      <t>ジョウショウ</t>
    </rPh>
    <rPh sb="23" eb="25">
      <t>デキ</t>
    </rPh>
    <phoneticPr fontId="1"/>
  </si>
  <si>
    <t>・ヒゲの長さが十分に長い</t>
    <rPh sb="4" eb="5">
      <t>ナガ</t>
    </rPh>
    <rPh sb="7" eb="9">
      <t>ジュウブン</t>
    </rPh>
    <rPh sb="10" eb="11">
      <t>ナガ</t>
    </rPh>
    <phoneticPr fontId="1"/>
  </si>
  <si>
    <t>・ヒゲの長さが十分に長い</t>
    <phoneticPr fontId="1"/>
  </si>
  <si>
    <t>・MA10とMA20 が交差が激しい時はエントリーしない</t>
    <rPh sb="12" eb="14">
      <t>コウサ</t>
    </rPh>
    <rPh sb="15" eb="16">
      <t>ハゲ</t>
    </rPh>
    <rPh sb="18" eb="19">
      <t>トキ</t>
    </rPh>
    <phoneticPr fontId="1"/>
  </si>
  <si>
    <t>・下降のトレンド時に　Sellエントリー（下降）出来た事</t>
    <rPh sb="1" eb="3">
      <t>カコウ</t>
    </rPh>
    <rPh sb="21" eb="23">
      <t>カコウ</t>
    </rPh>
    <rPh sb="24" eb="26">
      <t>デキ</t>
    </rPh>
    <phoneticPr fontId="1"/>
  </si>
  <si>
    <t>・ヒゲの長さが上昇と下降の長さが均衡に近い事が気になる</t>
    <rPh sb="21" eb="22">
      <t>コト</t>
    </rPh>
    <rPh sb="23" eb="24">
      <t>キ</t>
    </rPh>
    <phoneticPr fontId="1"/>
  </si>
  <si>
    <t>（上記の方がいいような気がする）</t>
    <rPh sb="1" eb="3">
      <t>ジョウキ</t>
    </rPh>
    <rPh sb="4" eb="5">
      <t>ホウ</t>
    </rPh>
    <rPh sb="11" eb="12">
      <t>キ</t>
    </rPh>
    <phoneticPr fontId="1"/>
  </si>
  <si>
    <t>・MA10とMA20 が交差が激しい時はエントリーしない（ただし、トレンドの始まりか難しい（今後の検証課題）</t>
    <rPh sb="12" eb="14">
      <t>コウサ</t>
    </rPh>
    <rPh sb="15" eb="16">
      <t>ハゲ</t>
    </rPh>
    <rPh sb="18" eb="19">
      <t>トキ</t>
    </rPh>
    <rPh sb="38" eb="39">
      <t>ハジ</t>
    </rPh>
    <rPh sb="42" eb="43">
      <t>ムズカ</t>
    </rPh>
    <rPh sb="46" eb="48">
      <t>コンゴ</t>
    </rPh>
    <rPh sb="49" eb="51">
      <t>ケンショウ</t>
    </rPh>
    <rPh sb="51" eb="53">
      <t>カダイ</t>
    </rPh>
    <phoneticPr fontId="1"/>
  </si>
  <si>
    <t>・上昇トレンド時に　Buyエントリー（上昇）出来た事</t>
    <rPh sb="1" eb="3">
      <t>ジョウショウ</t>
    </rPh>
    <rPh sb="19" eb="21">
      <t>ジョウショウ</t>
    </rPh>
    <rPh sb="22" eb="24">
      <t>デキ</t>
    </rPh>
    <phoneticPr fontId="1"/>
  </si>
  <si>
    <t>・ヒゲの長さが若干気になる</t>
    <rPh sb="7" eb="9">
      <t>ジャッカン</t>
    </rPh>
    <rPh sb="9" eb="10">
      <t>キ</t>
    </rPh>
    <phoneticPr fontId="1"/>
  </si>
  <si>
    <t>・敗因は、下降のトレンド時に　Buyエントリー（上昇）出来た事</t>
    <rPh sb="1" eb="3">
      <t>ハイイン</t>
    </rPh>
    <rPh sb="5" eb="7">
      <t>カコウ</t>
    </rPh>
    <rPh sb="24" eb="26">
      <t>ジョウショウ</t>
    </rPh>
    <rPh sb="27" eb="29">
      <t>デキ</t>
    </rPh>
    <phoneticPr fontId="1"/>
  </si>
  <si>
    <t>・ヒゲの長さが上昇と下降の長さが均衡に近い事も</t>
    <rPh sb="21" eb="22">
      <t>コト</t>
    </rPh>
    <phoneticPr fontId="1"/>
  </si>
  <si>
    <t>・上昇のトレンド時に　Buyエントリー（上昇）出来た事</t>
    <rPh sb="1" eb="3">
      <t>ジョウショウ</t>
    </rPh>
    <rPh sb="20" eb="22">
      <t>ジョウショウ</t>
    </rPh>
    <rPh sb="23" eb="25">
      <t>デキ</t>
    </rPh>
    <phoneticPr fontId="1"/>
  </si>
  <si>
    <t>※基本ルールでエントリー（検証のサンプルとして）　ルールに外れている</t>
    <rPh sb="1" eb="3">
      <t>キホン</t>
    </rPh>
    <rPh sb="13" eb="15">
      <t>ケンショウ</t>
    </rPh>
    <rPh sb="29" eb="30">
      <t>ハズ</t>
    </rPh>
    <phoneticPr fontId="1"/>
  </si>
  <si>
    <t>ルールに外れている</t>
    <phoneticPr fontId="1"/>
  </si>
  <si>
    <t>本体とヒゲがMA10とMA20の間にある。</t>
    <rPh sb="0" eb="2">
      <t>ホンタイ</t>
    </rPh>
    <rPh sb="16" eb="17">
      <t>アイダ</t>
    </rPh>
    <phoneticPr fontId="1"/>
  </si>
  <si>
    <t>・ルールが徹底されるように検証量を増やす。</t>
    <rPh sb="5" eb="7">
      <t>テッテイ</t>
    </rPh>
    <rPh sb="13" eb="15">
      <t>ケンショウ</t>
    </rPh>
    <rPh sb="15" eb="16">
      <t>リョウ</t>
    </rPh>
    <rPh sb="17" eb="18">
      <t>フ</t>
    </rPh>
    <phoneticPr fontId="1"/>
  </si>
  <si>
    <t>・上昇降のトレンド時に　Buyエントリー（上昇）出来た事</t>
    <rPh sb="1" eb="2">
      <t>ジョウ</t>
    </rPh>
    <rPh sb="2" eb="4">
      <t>ショウコウ</t>
    </rPh>
    <rPh sb="21" eb="23">
      <t>ジョウショウ</t>
    </rPh>
    <rPh sb="24" eb="26">
      <t>デキ</t>
    </rPh>
    <phoneticPr fontId="1"/>
  </si>
  <si>
    <t>・下降のトレンド時に　Sellエントリー（下降）出来た事</t>
    <rPh sb="1" eb="3">
      <t>カコウ</t>
    </rPh>
    <rPh sb="8" eb="9">
      <t>ジ</t>
    </rPh>
    <rPh sb="21" eb="23">
      <t>カコウ</t>
    </rPh>
    <rPh sb="24" eb="26">
      <t>デキ</t>
    </rPh>
    <rPh sb="27" eb="28">
      <t>コト</t>
    </rPh>
    <phoneticPr fontId="1"/>
  </si>
  <si>
    <t>・敗因の原因、</t>
    <rPh sb="1" eb="3">
      <t>ハイイン</t>
    </rPh>
    <rPh sb="4" eb="6">
      <t>ゲンイン</t>
    </rPh>
    <phoneticPr fontId="1"/>
  </si>
  <si>
    <t>レンジの</t>
    <phoneticPr fontId="1"/>
  </si>
  <si>
    <t>・MA10とMA20 が交差が激しい、上昇トレンドに（上昇にブレイクアウト）</t>
    <phoneticPr fontId="1"/>
  </si>
  <si>
    <t>・ヒゲがMA10とMA21を貫いていた場合の検証</t>
    <rPh sb="19" eb="21">
      <t>バアイ</t>
    </rPh>
    <phoneticPr fontId="1"/>
  </si>
  <si>
    <t>・トレンドの見分け方、トレンド変換とレンジ回避（兆候）の見分け方を探す。</t>
    <rPh sb="6" eb="8">
      <t>ミワ</t>
    </rPh>
    <rPh sb="9" eb="10">
      <t>カタ</t>
    </rPh>
    <rPh sb="15" eb="17">
      <t>ヘンカン</t>
    </rPh>
    <rPh sb="21" eb="23">
      <t>カイヒ</t>
    </rPh>
    <rPh sb="24" eb="26">
      <t>チョウコウ</t>
    </rPh>
    <rPh sb="28" eb="30">
      <t>ミワ</t>
    </rPh>
    <rPh sb="31" eb="32">
      <t>カタ</t>
    </rPh>
    <rPh sb="33" eb="34">
      <t>サガ</t>
    </rPh>
    <phoneticPr fontId="1"/>
  </si>
  <si>
    <t>質問なのですがトレンドの見分け方、トレンド変換とレンジ回避（兆候）の見分け方があれば教えください。</t>
    <phoneticPr fontId="1"/>
  </si>
  <si>
    <t>レンジやMA10とMA21激しく交差している相場は避けトレンド時にトレンド方向にエントリー出来れば</t>
    <rPh sb="13" eb="14">
      <t>ハゲ</t>
    </rPh>
    <rPh sb="16" eb="18">
      <t>コウサ</t>
    </rPh>
    <rPh sb="22" eb="24">
      <t>ソウバ</t>
    </rPh>
    <rPh sb="25" eb="26">
      <t>サ</t>
    </rPh>
    <rPh sb="31" eb="32">
      <t>ジ</t>
    </rPh>
    <rPh sb="37" eb="39">
      <t>ホウコウ</t>
    </rPh>
    <rPh sb="45" eb="47">
      <t>デキ</t>
    </rPh>
    <phoneticPr fontId="1"/>
  </si>
  <si>
    <t>勝率が良い。但しトレンド変換時が分かりにくい。</t>
    <rPh sb="0" eb="2">
      <t>ショウリツ</t>
    </rPh>
    <rPh sb="3" eb="4">
      <t>ヨ</t>
    </rPh>
    <rPh sb="6" eb="7">
      <t>タダ</t>
    </rPh>
    <rPh sb="12" eb="15">
      <t>ヘンカンジ</t>
    </rPh>
    <rPh sb="16" eb="17">
      <t>ワ</t>
    </rPh>
    <phoneticPr fontId="1"/>
  </si>
  <si>
    <t>かもしれないのかも知れないと思いました。</t>
    <rPh sb="9" eb="10">
      <t>シ</t>
    </rPh>
    <rPh sb="14" eb="15">
      <t>オモ</t>
    </rPh>
    <phoneticPr fontId="1"/>
  </si>
  <si>
    <t>・時間足（日足、4時間足、1時間足）と通貨ペアの組み合わせを変えての検証</t>
    <rPh sb="30" eb="31">
      <t>カ</t>
    </rPh>
    <rPh sb="34" eb="36">
      <t>ケンショウ</t>
    </rPh>
    <phoneticPr fontId="1"/>
  </si>
  <si>
    <t>　PBだけとほ限りませんが、時間足（日足、4時間足、1時間足）と通貨ペアの組み合わせも相性があるの</t>
    <rPh sb="7" eb="8">
      <t>カギ</t>
    </rPh>
    <rPh sb="14" eb="16">
      <t>ジカン</t>
    </rPh>
    <rPh sb="16" eb="17">
      <t>アシ</t>
    </rPh>
    <rPh sb="18" eb="20">
      <t>ヒアシ</t>
    </rPh>
    <rPh sb="22" eb="24">
      <t>ジカン</t>
    </rPh>
    <rPh sb="24" eb="25">
      <t>アシ</t>
    </rPh>
    <rPh sb="27" eb="29">
      <t>ジカン</t>
    </rPh>
    <rPh sb="29" eb="30">
      <t>アシ</t>
    </rPh>
    <rPh sb="32" eb="34">
      <t>ツウカ</t>
    </rPh>
    <rPh sb="37" eb="38">
      <t>ク</t>
    </rPh>
    <rPh sb="39" eb="40">
      <t>ア</t>
    </rPh>
    <rPh sb="43" eb="45">
      <t>アイショウ</t>
    </rPh>
    <phoneticPr fontId="1"/>
  </si>
  <si>
    <t>　時間を変えて上昇（下降）の力が強いかを確認できないかと</t>
    <rPh sb="1" eb="3">
      <t>ジカン</t>
    </rPh>
    <rPh sb="4" eb="5">
      <t>カ</t>
    </rPh>
    <rPh sb="7" eb="9">
      <t>ジョウショウ</t>
    </rPh>
    <rPh sb="10" eb="12">
      <t>カコウ</t>
    </rPh>
    <rPh sb="14" eb="15">
      <t>チカラ</t>
    </rPh>
    <rPh sb="16" eb="17">
      <t>ツヨ</t>
    </rPh>
    <rPh sb="20" eb="22">
      <t>カクニン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</si>
</sst>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6"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b/>
      <sz val="11"/>
      <color rgb="FFFF0000"/>
      <name val="ＭＳ Ｐゴシック"/>
      <family val="3"/>
      <charset val="128"/>
    </font>
    <font>
      <b/>
      <u/>
      <sz val="11"/>
      <color rgb="FF000000"/>
      <name val="ＭＳ Ｐゴシック"/>
      <family val="3"/>
      <charset val="128"/>
    </font>
  </fonts>
  <fills count="4">
    <fill>
      <patternFill patternType="none"/>
    </fill>
    <fill>
      <patternFill patternType="gray125"/>
    </fill>
    <fill>
      <patternFill patternType="solid">
        <fgColor theme="8" tint="0.39997558519241921"/>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4">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0" fillId="0" borderId="16" xfId="2" applyBorder="1" applyAlignment="1">
      <alignment horizontal="center" vertical="center"/>
    </xf>
    <xf numFmtId="0" fontId="10" fillId="0" borderId="0" xfId="2" applyAlignment="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center"/>
    </xf>
    <xf numFmtId="0" fontId="14" fillId="0" borderId="0" xfId="2" applyFont="1" applyAlignment="1">
      <alignment horizontal="left" vertical="center"/>
    </xf>
    <xf numFmtId="0" fontId="10" fillId="0" borderId="0" xfId="2" applyAlignment="1">
      <alignment horizontal="center" vertical="center"/>
    </xf>
    <xf numFmtId="0" fontId="15" fillId="0" borderId="0" xfId="2" applyFont="1" applyAlignment="1">
      <alignment horizontal="left" vertical="center"/>
    </xf>
    <xf numFmtId="0" fontId="7" fillId="0" borderId="0" xfId="2" applyFont="1" applyAlignment="1">
      <alignment horizontal="left" vertical="center"/>
    </xf>
    <xf numFmtId="0" fontId="10" fillId="0" borderId="0" xfId="2" applyAlignment="1">
      <alignment horizontal="left" vertical="top" wrapText="1"/>
    </xf>
    <xf numFmtId="0" fontId="10" fillId="0" borderId="16" xfId="2" applyBorder="1">
      <alignment vertical="center"/>
    </xf>
    <xf numFmtId="0" fontId="10" fillId="0" borderId="16" xfId="2" applyBorder="1" applyAlignment="1">
      <alignment horizontal="righ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33338</xdr:colOff>
      <xdr:row>1</xdr:row>
      <xdr:rowOff>23812</xdr:rowOff>
    </xdr:from>
    <xdr:to>
      <xdr:col>17</xdr:col>
      <xdr:colOff>0</xdr:colOff>
      <xdr:row>24</xdr:row>
      <xdr:rowOff>102261</xdr:rowOff>
    </xdr:to>
    <xdr:pic>
      <xdr:nvPicPr>
        <xdr:cNvPr id="26" name="図 25">
          <a:extLst>
            <a:ext uri="{FF2B5EF4-FFF2-40B4-BE49-F238E27FC236}">
              <a16:creationId xmlns:a16="http://schemas.microsoft.com/office/drawing/2014/main" id="{82D1F56C-A722-48EE-806E-A3771D3E9B1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8163" y="204787"/>
          <a:ext cx="9805987" cy="4240874"/>
        </a:xfrm>
        <a:prstGeom prst="rect">
          <a:avLst/>
        </a:prstGeom>
      </xdr:spPr>
    </xdr:pic>
    <xdr:clientData/>
  </xdr:twoCellAnchor>
  <xdr:oneCellAnchor>
    <xdr:from>
      <xdr:col>10</xdr:col>
      <xdr:colOff>266700</xdr:colOff>
      <xdr:row>26</xdr:row>
      <xdr:rowOff>0</xdr:rowOff>
    </xdr:from>
    <xdr:ext cx="20848" cy="209085"/>
    <xdr:sp macro="" textlink="">
      <xdr:nvSpPr>
        <xdr:cNvPr id="28" name="正方形/長方形 1">
          <a:extLst>
            <a:ext uri="{FF2B5EF4-FFF2-40B4-BE49-F238E27FC236}">
              <a16:creationId xmlns:a16="http://schemas.microsoft.com/office/drawing/2014/main" id="{E8851699-2E90-44F8-9E3E-ED2F46747698}"/>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4F55EE9C-3A2B-4D6D-8A3C-6504EFF6B76C}"/>
            </a:ext>
          </a:extLst>
        </xdr:cNvPr>
        <xdr:cNvSpPr>
          <a:spLocks noChangeArrowheads="1"/>
        </xdr:cNvSpPr>
      </xdr:nvSpPr>
      <xdr:spPr bwMode="auto">
        <a:xfrm rot="856518">
          <a:off x="5374005" y="242887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266700</xdr:colOff>
      <xdr:row>28</xdr:row>
      <xdr:rowOff>0</xdr:rowOff>
    </xdr:from>
    <xdr:ext cx="20848" cy="209085"/>
    <xdr:sp macro="" textlink="">
      <xdr:nvSpPr>
        <xdr:cNvPr id="4" name="正方形/長方形 1">
          <a:extLst>
            <a:ext uri="{FF2B5EF4-FFF2-40B4-BE49-F238E27FC236}">
              <a16:creationId xmlns:a16="http://schemas.microsoft.com/office/drawing/2014/main" id="{625300DA-3572-4736-968E-5F3F9BB3E453}"/>
            </a:ext>
          </a:extLst>
        </xdr:cNvPr>
        <xdr:cNvSpPr>
          <a:spLocks noChangeArrowheads="1"/>
        </xdr:cNvSpPr>
      </xdr:nvSpPr>
      <xdr:spPr bwMode="auto">
        <a:xfrm>
          <a:off x="6276975" y="56407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51</xdr:row>
      <xdr:rowOff>68580</xdr:rowOff>
    </xdr:from>
    <xdr:ext cx="18531" cy="156518"/>
    <xdr:sp macro="" textlink="">
      <xdr:nvSpPr>
        <xdr:cNvPr id="5" name="正方形/長方形 3">
          <a:extLst>
            <a:ext uri="{FF2B5EF4-FFF2-40B4-BE49-F238E27FC236}">
              <a16:creationId xmlns:a16="http://schemas.microsoft.com/office/drawing/2014/main" id="{72EBC2F9-B78F-4D5D-8CB0-6726D70B071A}"/>
            </a:ext>
          </a:extLst>
        </xdr:cNvPr>
        <xdr:cNvSpPr>
          <a:spLocks noChangeArrowheads="1"/>
        </xdr:cNvSpPr>
      </xdr:nvSpPr>
      <xdr:spPr bwMode="auto">
        <a:xfrm>
          <a:off x="8195310" y="140036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110</xdr:row>
      <xdr:rowOff>175260</xdr:rowOff>
    </xdr:from>
    <xdr:ext cx="20848" cy="209122"/>
    <xdr:sp macro="" textlink="">
      <xdr:nvSpPr>
        <xdr:cNvPr id="6" name="正方形/長方形 5">
          <a:extLst>
            <a:ext uri="{FF2B5EF4-FFF2-40B4-BE49-F238E27FC236}">
              <a16:creationId xmlns:a16="http://schemas.microsoft.com/office/drawing/2014/main" id="{14A3C6CF-07F3-4E4D-897F-FA97621EA4DB}"/>
            </a:ext>
          </a:extLst>
        </xdr:cNvPr>
        <xdr:cNvSpPr>
          <a:spLocks noChangeArrowheads="1"/>
        </xdr:cNvSpPr>
      </xdr:nvSpPr>
      <xdr:spPr bwMode="auto">
        <a:xfrm>
          <a:off x="3838575" y="2478786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109</xdr:row>
      <xdr:rowOff>30480</xdr:rowOff>
    </xdr:from>
    <xdr:ext cx="20848" cy="209085"/>
    <xdr:sp macro="" textlink="">
      <xdr:nvSpPr>
        <xdr:cNvPr id="7" name="正方形/長方形 6">
          <a:extLst>
            <a:ext uri="{FF2B5EF4-FFF2-40B4-BE49-F238E27FC236}">
              <a16:creationId xmlns:a16="http://schemas.microsoft.com/office/drawing/2014/main" id="{4D66AFD3-75AF-4829-A809-552E5FF52B69}"/>
            </a:ext>
          </a:extLst>
        </xdr:cNvPr>
        <xdr:cNvSpPr>
          <a:spLocks noChangeArrowheads="1"/>
        </xdr:cNvSpPr>
      </xdr:nvSpPr>
      <xdr:spPr bwMode="auto">
        <a:xfrm>
          <a:off x="4351020" y="244621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108</xdr:row>
      <xdr:rowOff>22860</xdr:rowOff>
    </xdr:from>
    <xdr:ext cx="18531" cy="156518"/>
    <xdr:sp macro="" textlink="">
      <xdr:nvSpPr>
        <xdr:cNvPr id="8" name="正方形/長方形 14">
          <a:extLst>
            <a:ext uri="{FF2B5EF4-FFF2-40B4-BE49-F238E27FC236}">
              <a16:creationId xmlns:a16="http://schemas.microsoft.com/office/drawing/2014/main" id="{D17AEE8F-C055-402D-8315-61CBB6A3B6BA}"/>
            </a:ext>
          </a:extLst>
        </xdr:cNvPr>
        <xdr:cNvSpPr>
          <a:spLocks noChangeArrowheads="1"/>
        </xdr:cNvSpPr>
      </xdr:nvSpPr>
      <xdr:spPr bwMode="auto">
        <a:xfrm>
          <a:off x="4765766" y="242735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79</xdr:row>
      <xdr:rowOff>22860</xdr:rowOff>
    </xdr:from>
    <xdr:ext cx="18531" cy="201237"/>
    <xdr:sp macro="" textlink="">
      <xdr:nvSpPr>
        <xdr:cNvPr id="9" name="正方形/長方形 17">
          <a:extLst>
            <a:ext uri="{FF2B5EF4-FFF2-40B4-BE49-F238E27FC236}">
              <a16:creationId xmlns:a16="http://schemas.microsoft.com/office/drawing/2014/main" id="{56BEBFDC-FF46-4D63-93F8-2CFFD2142DD8}"/>
            </a:ext>
          </a:extLst>
        </xdr:cNvPr>
        <xdr:cNvSpPr>
          <a:spLocks noChangeArrowheads="1"/>
        </xdr:cNvSpPr>
      </xdr:nvSpPr>
      <xdr:spPr bwMode="auto">
        <a:xfrm>
          <a:off x="4916805" y="1902523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76</xdr:row>
      <xdr:rowOff>175260</xdr:rowOff>
    </xdr:from>
    <xdr:ext cx="20848" cy="210820"/>
    <xdr:sp macro="" textlink="">
      <xdr:nvSpPr>
        <xdr:cNvPr id="10" name="正方形/長方形 10">
          <a:extLst>
            <a:ext uri="{FF2B5EF4-FFF2-40B4-BE49-F238E27FC236}">
              <a16:creationId xmlns:a16="http://schemas.microsoft.com/office/drawing/2014/main" id="{A1F2E9F5-01BA-4866-8884-269DE8E24191}"/>
            </a:ext>
          </a:extLst>
        </xdr:cNvPr>
        <xdr:cNvSpPr>
          <a:spLocks noChangeArrowheads="1"/>
        </xdr:cNvSpPr>
      </xdr:nvSpPr>
      <xdr:spPr bwMode="auto">
        <a:xfrm>
          <a:off x="5734050" y="1863471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152</xdr:row>
      <xdr:rowOff>144780</xdr:rowOff>
    </xdr:from>
    <xdr:ext cx="18531" cy="210820"/>
    <xdr:sp macro="" textlink="">
      <xdr:nvSpPr>
        <xdr:cNvPr id="11" name="正方形/長方形 22">
          <a:extLst>
            <a:ext uri="{FF2B5EF4-FFF2-40B4-BE49-F238E27FC236}">
              <a16:creationId xmlns:a16="http://schemas.microsoft.com/office/drawing/2014/main" id="{658C3503-283B-4DFD-9DA7-9A6E3E0770BC}"/>
            </a:ext>
          </a:extLst>
        </xdr:cNvPr>
        <xdr:cNvSpPr>
          <a:spLocks noChangeArrowheads="1"/>
        </xdr:cNvSpPr>
      </xdr:nvSpPr>
      <xdr:spPr bwMode="auto">
        <a:xfrm>
          <a:off x="7698105" y="3235833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169</xdr:row>
      <xdr:rowOff>22860</xdr:rowOff>
    </xdr:from>
    <xdr:ext cx="18531" cy="156518"/>
    <xdr:sp macro="" textlink="">
      <xdr:nvSpPr>
        <xdr:cNvPr id="12" name="正方形/長方形 23">
          <a:extLst>
            <a:ext uri="{FF2B5EF4-FFF2-40B4-BE49-F238E27FC236}">
              <a16:creationId xmlns:a16="http://schemas.microsoft.com/office/drawing/2014/main" id="{FAF22E06-650D-4BE6-8FD2-D428A7871DB8}"/>
            </a:ext>
          </a:extLst>
        </xdr:cNvPr>
        <xdr:cNvSpPr>
          <a:spLocks noChangeArrowheads="1"/>
        </xdr:cNvSpPr>
      </xdr:nvSpPr>
      <xdr:spPr bwMode="auto">
        <a:xfrm>
          <a:off x="9585960" y="325983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212</xdr:row>
      <xdr:rowOff>68580</xdr:rowOff>
    </xdr:from>
    <xdr:ext cx="20848" cy="209122"/>
    <xdr:sp macro="" textlink="">
      <xdr:nvSpPr>
        <xdr:cNvPr id="13" name="正方形/長方形 27">
          <a:extLst>
            <a:ext uri="{FF2B5EF4-FFF2-40B4-BE49-F238E27FC236}">
              <a16:creationId xmlns:a16="http://schemas.microsoft.com/office/drawing/2014/main" id="{CE5B2A9D-7CCD-4E63-BB9D-8D25F376ABBA}"/>
            </a:ext>
          </a:extLst>
        </xdr:cNvPr>
        <xdr:cNvSpPr>
          <a:spLocks noChangeArrowheads="1"/>
        </xdr:cNvSpPr>
      </xdr:nvSpPr>
      <xdr:spPr bwMode="auto">
        <a:xfrm>
          <a:off x="9296400" y="4042600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248</xdr:row>
      <xdr:rowOff>175260</xdr:rowOff>
    </xdr:from>
    <xdr:ext cx="20848" cy="210384"/>
    <xdr:sp macro="" textlink="">
      <xdr:nvSpPr>
        <xdr:cNvPr id="14" name="正方形/長方形 9">
          <a:extLst>
            <a:ext uri="{FF2B5EF4-FFF2-40B4-BE49-F238E27FC236}">
              <a16:creationId xmlns:a16="http://schemas.microsoft.com/office/drawing/2014/main" id="{9FE0997F-5336-48F1-99E0-2B0A33F6C855}"/>
            </a:ext>
          </a:extLst>
        </xdr:cNvPr>
        <xdr:cNvSpPr>
          <a:spLocks noChangeArrowheads="1"/>
        </xdr:cNvSpPr>
      </xdr:nvSpPr>
      <xdr:spPr bwMode="auto">
        <a:xfrm>
          <a:off x="5153025" y="4976241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240</xdr:row>
      <xdr:rowOff>175260</xdr:rowOff>
    </xdr:from>
    <xdr:ext cx="18531" cy="210820"/>
    <xdr:sp macro="" textlink="">
      <xdr:nvSpPr>
        <xdr:cNvPr id="15" name="正方形/長方形 11">
          <a:extLst>
            <a:ext uri="{FF2B5EF4-FFF2-40B4-BE49-F238E27FC236}">
              <a16:creationId xmlns:a16="http://schemas.microsoft.com/office/drawing/2014/main" id="{624CECE9-B2CB-409C-869E-D3E118E146BE}"/>
            </a:ext>
          </a:extLst>
        </xdr:cNvPr>
        <xdr:cNvSpPr>
          <a:spLocks noChangeArrowheads="1"/>
        </xdr:cNvSpPr>
      </xdr:nvSpPr>
      <xdr:spPr bwMode="auto">
        <a:xfrm>
          <a:off x="7393305" y="4831461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288</xdr:row>
      <xdr:rowOff>68580</xdr:rowOff>
    </xdr:from>
    <xdr:ext cx="18531" cy="156518"/>
    <xdr:sp macro="" textlink="">
      <xdr:nvSpPr>
        <xdr:cNvPr id="16" name="正方形/長方形 13">
          <a:extLst>
            <a:ext uri="{FF2B5EF4-FFF2-40B4-BE49-F238E27FC236}">
              <a16:creationId xmlns:a16="http://schemas.microsoft.com/office/drawing/2014/main" id="{844799E9-5688-4551-A5FE-4895BC66B1E9}"/>
            </a:ext>
          </a:extLst>
        </xdr:cNvPr>
        <xdr:cNvSpPr>
          <a:spLocks noChangeArrowheads="1"/>
        </xdr:cNvSpPr>
      </xdr:nvSpPr>
      <xdr:spPr bwMode="auto">
        <a:xfrm>
          <a:off x="6004016" y="568947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303</xdr:row>
      <xdr:rowOff>104775</xdr:rowOff>
    </xdr:from>
    <xdr:ext cx="184731" cy="264560"/>
    <xdr:sp macro="" textlink="">
      <xdr:nvSpPr>
        <xdr:cNvPr id="17" name="テキスト ボックス 15">
          <a:extLst>
            <a:ext uri="{FF2B5EF4-FFF2-40B4-BE49-F238E27FC236}">
              <a16:creationId xmlns:a16="http://schemas.microsoft.com/office/drawing/2014/main" id="{C719A0CA-384B-46CD-9BB5-2D814A51846C}"/>
            </a:ext>
          </a:extLst>
        </xdr:cNvPr>
        <xdr:cNvSpPr txBox="1"/>
      </xdr:nvSpPr>
      <xdr:spPr>
        <a:xfrm>
          <a:off x="7496320" y="59645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296</xdr:row>
      <xdr:rowOff>68580</xdr:rowOff>
    </xdr:from>
    <xdr:ext cx="18531" cy="156518"/>
    <xdr:sp macro="" textlink="">
      <xdr:nvSpPr>
        <xdr:cNvPr id="18" name="正方形/長方形 16">
          <a:extLst>
            <a:ext uri="{FF2B5EF4-FFF2-40B4-BE49-F238E27FC236}">
              <a16:creationId xmlns:a16="http://schemas.microsoft.com/office/drawing/2014/main" id="{BF64E7B3-1DF4-43AE-842B-EEDB444D8418}"/>
            </a:ext>
          </a:extLst>
        </xdr:cNvPr>
        <xdr:cNvSpPr>
          <a:spLocks noChangeArrowheads="1"/>
        </xdr:cNvSpPr>
      </xdr:nvSpPr>
      <xdr:spPr bwMode="auto">
        <a:xfrm>
          <a:off x="9043035" y="556279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329</xdr:row>
      <xdr:rowOff>144780</xdr:rowOff>
    </xdr:from>
    <xdr:ext cx="18531" cy="156518"/>
    <xdr:sp macro="" textlink="">
      <xdr:nvSpPr>
        <xdr:cNvPr id="19" name="正方形/長方形 19">
          <a:extLst>
            <a:ext uri="{FF2B5EF4-FFF2-40B4-BE49-F238E27FC236}">
              <a16:creationId xmlns:a16="http://schemas.microsoft.com/office/drawing/2014/main" id="{95149B2E-EEC6-4363-81ED-3AA19E34EA1D}"/>
            </a:ext>
          </a:extLst>
        </xdr:cNvPr>
        <xdr:cNvSpPr>
          <a:spLocks noChangeArrowheads="1"/>
        </xdr:cNvSpPr>
      </xdr:nvSpPr>
      <xdr:spPr bwMode="auto">
        <a:xfrm>
          <a:off x="4404360" y="643909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329</xdr:row>
      <xdr:rowOff>160020</xdr:rowOff>
    </xdr:from>
    <xdr:ext cx="18531" cy="208690"/>
    <xdr:sp macro="" textlink="">
      <xdr:nvSpPr>
        <xdr:cNvPr id="20" name="正方形/長方形 20">
          <a:extLst>
            <a:ext uri="{FF2B5EF4-FFF2-40B4-BE49-F238E27FC236}">
              <a16:creationId xmlns:a16="http://schemas.microsoft.com/office/drawing/2014/main" id="{773E4EFB-613C-4940-B18F-F324844502A9}"/>
            </a:ext>
          </a:extLst>
        </xdr:cNvPr>
        <xdr:cNvSpPr>
          <a:spLocks noChangeArrowheads="1"/>
        </xdr:cNvSpPr>
      </xdr:nvSpPr>
      <xdr:spPr bwMode="auto">
        <a:xfrm>
          <a:off x="5459730" y="6440614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372</xdr:row>
      <xdr:rowOff>175260</xdr:rowOff>
    </xdr:from>
    <xdr:ext cx="20848" cy="210820"/>
    <xdr:sp macro="" textlink="">
      <xdr:nvSpPr>
        <xdr:cNvPr id="21" name="正方形/長方形 24">
          <a:extLst>
            <a:ext uri="{FF2B5EF4-FFF2-40B4-BE49-F238E27FC236}">
              <a16:creationId xmlns:a16="http://schemas.microsoft.com/office/drawing/2014/main" id="{1A34DDA0-4D08-4789-8353-4C723AED352A}"/>
            </a:ext>
          </a:extLst>
        </xdr:cNvPr>
        <xdr:cNvSpPr>
          <a:spLocks noChangeArrowheads="1"/>
        </xdr:cNvSpPr>
      </xdr:nvSpPr>
      <xdr:spPr bwMode="auto">
        <a:xfrm>
          <a:off x="5505450" y="7220331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377</xdr:row>
      <xdr:rowOff>160020</xdr:rowOff>
    </xdr:from>
    <xdr:ext cx="18531" cy="209085"/>
    <xdr:sp macro="" textlink="">
      <xdr:nvSpPr>
        <xdr:cNvPr id="22" name="正方形/長方形 25">
          <a:extLst>
            <a:ext uri="{FF2B5EF4-FFF2-40B4-BE49-F238E27FC236}">
              <a16:creationId xmlns:a16="http://schemas.microsoft.com/office/drawing/2014/main" id="{60B87415-4909-415E-A32E-9B2AAF60131B}"/>
            </a:ext>
          </a:extLst>
        </xdr:cNvPr>
        <xdr:cNvSpPr>
          <a:spLocks noChangeArrowheads="1"/>
        </xdr:cNvSpPr>
      </xdr:nvSpPr>
      <xdr:spPr bwMode="auto">
        <a:xfrm>
          <a:off x="6850380" y="7309294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380</xdr:row>
      <xdr:rowOff>144780</xdr:rowOff>
    </xdr:from>
    <xdr:ext cx="18531" cy="210820"/>
    <xdr:sp macro="" textlink="">
      <xdr:nvSpPr>
        <xdr:cNvPr id="23" name="正方形/長方形 28">
          <a:extLst>
            <a:ext uri="{FF2B5EF4-FFF2-40B4-BE49-F238E27FC236}">
              <a16:creationId xmlns:a16="http://schemas.microsoft.com/office/drawing/2014/main" id="{FDDED265-C246-4BA1-884F-E7B7830DB15E}"/>
            </a:ext>
          </a:extLst>
        </xdr:cNvPr>
        <xdr:cNvSpPr>
          <a:spLocks noChangeArrowheads="1"/>
        </xdr:cNvSpPr>
      </xdr:nvSpPr>
      <xdr:spPr bwMode="auto">
        <a:xfrm>
          <a:off x="7393305" y="7362063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382</xdr:row>
      <xdr:rowOff>106680</xdr:rowOff>
    </xdr:from>
    <xdr:ext cx="18531" cy="156518"/>
    <xdr:sp macro="" textlink="">
      <xdr:nvSpPr>
        <xdr:cNvPr id="24" name="正方形/長方形 29">
          <a:extLst>
            <a:ext uri="{FF2B5EF4-FFF2-40B4-BE49-F238E27FC236}">
              <a16:creationId xmlns:a16="http://schemas.microsoft.com/office/drawing/2014/main" id="{83ADA2A8-C7F4-4014-BDDC-BFF8D8DE176F}"/>
            </a:ext>
          </a:extLst>
        </xdr:cNvPr>
        <xdr:cNvSpPr>
          <a:spLocks noChangeArrowheads="1"/>
        </xdr:cNvSpPr>
      </xdr:nvSpPr>
      <xdr:spPr bwMode="auto">
        <a:xfrm>
          <a:off x="7660005" y="73944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23812</xdr:colOff>
      <xdr:row>4</xdr:row>
      <xdr:rowOff>11906</xdr:rowOff>
    </xdr:from>
    <xdr:to>
      <xdr:col>17</xdr:col>
      <xdr:colOff>12424</xdr:colOff>
      <xdr:row>27</xdr:row>
      <xdr:rowOff>95250</xdr:rowOff>
    </xdr:to>
    <xdr:pic>
      <xdr:nvPicPr>
        <xdr:cNvPr id="27" name="図 26">
          <a:extLst>
            <a:ext uri="{FF2B5EF4-FFF2-40B4-BE49-F238E27FC236}">
              <a16:creationId xmlns:a16="http://schemas.microsoft.com/office/drawing/2014/main" id="{E0833545-84AD-41C6-937A-DAC3D659752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738187"/>
          <a:ext cx="9823174" cy="4191000"/>
        </a:xfrm>
        <a:prstGeom prst="rect">
          <a:avLst/>
        </a:prstGeom>
      </xdr:spPr>
    </xdr:pic>
    <xdr:clientData/>
  </xdr:twoCellAnchor>
  <xdr:oneCellAnchor>
    <xdr:from>
      <xdr:col>10</xdr:col>
      <xdr:colOff>266700</xdr:colOff>
      <xdr:row>36</xdr:row>
      <xdr:rowOff>0</xdr:rowOff>
    </xdr:from>
    <xdr:ext cx="20848" cy="209085"/>
    <xdr:sp macro="" textlink="">
      <xdr:nvSpPr>
        <xdr:cNvPr id="31" name="正方形/長方形 1">
          <a:extLst>
            <a:ext uri="{FF2B5EF4-FFF2-40B4-BE49-F238E27FC236}">
              <a16:creationId xmlns:a16="http://schemas.microsoft.com/office/drawing/2014/main" id="{553F7143-A34A-48EE-AFFE-21A5E46F2FBE}"/>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0</xdr:rowOff>
    </xdr:from>
    <xdr:ext cx="20848" cy="209085"/>
    <xdr:sp macro="" textlink="">
      <xdr:nvSpPr>
        <xdr:cNvPr id="32" name="正方形/長方形 1">
          <a:extLst>
            <a:ext uri="{FF2B5EF4-FFF2-40B4-BE49-F238E27FC236}">
              <a16:creationId xmlns:a16="http://schemas.microsoft.com/office/drawing/2014/main" id="{57F797C3-9299-4CAB-ABD7-DA152A486D73}"/>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31</xdr:row>
      <xdr:rowOff>106680</xdr:rowOff>
    </xdr:from>
    <xdr:ext cx="20848" cy="209085"/>
    <xdr:sp macro="" textlink="">
      <xdr:nvSpPr>
        <xdr:cNvPr id="35" name="正方形/長方形 7">
          <a:extLst>
            <a:ext uri="{FF2B5EF4-FFF2-40B4-BE49-F238E27FC236}">
              <a16:creationId xmlns:a16="http://schemas.microsoft.com/office/drawing/2014/main" id="{DE170BDC-F03D-49BB-8E05-51AD257E68F1}"/>
            </a:ext>
          </a:extLst>
        </xdr:cNvPr>
        <xdr:cNvSpPr>
          <a:spLocks noChangeArrowheads="1"/>
        </xdr:cNvSpPr>
      </xdr:nvSpPr>
      <xdr:spPr bwMode="auto">
        <a:xfrm>
          <a:off x="6046470" y="821483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6" name="正方形/長方形 1">
          <a:extLst>
            <a:ext uri="{FF2B5EF4-FFF2-40B4-BE49-F238E27FC236}">
              <a16:creationId xmlns:a16="http://schemas.microsoft.com/office/drawing/2014/main" id="{E8E13401-ABB4-4A97-B517-60B2F27F3CAB}"/>
            </a:ext>
          </a:extLst>
        </xdr:cNvPr>
        <xdr:cNvSpPr>
          <a:spLocks noChangeArrowheads="1"/>
        </xdr:cNvSpPr>
      </xdr:nvSpPr>
      <xdr:spPr bwMode="auto">
        <a:xfrm>
          <a:off x="6267450" y="813863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F5EAEDAA-A1F6-444A-B47E-11393B266C53}"/>
            </a:ext>
          </a:extLst>
        </xdr:cNvPr>
        <xdr:cNvSpPr>
          <a:spLocks noChangeArrowheads="1"/>
        </xdr:cNvSpPr>
      </xdr:nvSpPr>
      <xdr:spPr bwMode="auto">
        <a:xfrm rot="856518">
          <a:off x="5374005" y="242887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53</xdr:row>
      <xdr:rowOff>106680</xdr:rowOff>
    </xdr:from>
    <xdr:ext cx="20848" cy="209085"/>
    <xdr:sp macro="" textlink="">
      <xdr:nvSpPr>
        <xdr:cNvPr id="3" name="正方形/長方形 7">
          <a:extLst>
            <a:ext uri="{FF2B5EF4-FFF2-40B4-BE49-F238E27FC236}">
              <a16:creationId xmlns:a16="http://schemas.microsoft.com/office/drawing/2014/main" id="{5769C7FF-BE73-4805-A63B-C9F285FB1950}"/>
            </a:ext>
          </a:extLst>
        </xdr:cNvPr>
        <xdr:cNvSpPr>
          <a:spLocks noChangeArrowheads="1"/>
        </xdr:cNvSpPr>
      </xdr:nvSpPr>
      <xdr:spPr bwMode="auto">
        <a:xfrm>
          <a:off x="6055995" y="109651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 name="正方形/長方形 1">
          <a:extLst>
            <a:ext uri="{FF2B5EF4-FFF2-40B4-BE49-F238E27FC236}">
              <a16:creationId xmlns:a16="http://schemas.microsoft.com/office/drawing/2014/main" id="{8A2E7151-3BB8-40F7-B41E-C7D7A4CD7C51}"/>
            </a:ext>
          </a:extLst>
        </xdr:cNvPr>
        <xdr:cNvSpPr>
          <a:spLocks noChangeArrowheads="1"/>
        </xdr:cNvSpPr>
      </xdr:nvSpPr>
      <xdr:spPr bwMode="auto">
        <a:xfrm>
          <a:off x="6276975" y="56407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70</xdr:row>
      <xdr:rowOff>68580</xdr:rowOff>
    </xdr:from>
    <xdr:ext cx="18531" cy="156518"/>
    <xdr:sp macro="" textlink="">
      <xdr:nvSpPr>
        <xdr:cNvPr id="5" name="正方形/長方形 3">
          <a:extLst>
            <a:ext uri="{FF2B5EF4-FFF2-40B4-BE49-F238E27FC236}">
              <a16:creationId xmlns:a16="http://schemas.microsoft.com/office/drawing/2014/main" id="{82A1727D-2615-4B8E-9C42-CE73A3543994}"/>
            </a:ext>
          </a:extLst>
        </xdr:cNvPr>
        <xdr:cNvSpPr>
          <a:spLocks noChangeArrowheads="1"/>
        </xdr:cNvSpPr>
      </xdr:nvSpPr>
      <xdr:spPr bwMode="auto">
        <a:xfrm>
          <a:off x="8195310" y="140036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129</xdr:row>
      <xdr:rowOff>175260</xdr:rowOff>
    </xdr:from>
    <xdr:ext cx="20848" cy="209122"/>
    <xdr:sp macro="" textlink="">
      <xdr:nvSpPr>
        <xdr:cNvPr id="6" name="正方形/長方形 5">
          <a:extLst>
            <a:ext uri="{FF2B5EF4-FFF2-40B4-BE49-F238E27FC236}">
              <a16:creationId xmlns:a16="http://schemas.microsoft.com/office/drawing/2014/main" id="{ECBD89C1-0095-44CD-AA28-127BA1A0F4E9}"/>
            </a:ext>
          </a:extLst>
        </xdr:cNvPr>
        <xdr:cNvSpPr>
          <a:spLocks noChangeArrowheads="1"/>
        </xdr:cNvSpPr>
      </xdr:nvSpPr>
      <xdr:spPr bwMode="auto">
        <a:xfrm>
          <a:off x="3838575" y="2478786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128</xdr:row>
      <xdr:rowOff>30480</xdr:rowOff>
    </xdr:from>
    <xdr:ext cx="20848" cy="209085"/>
    <xdr:sp macro="" textlink="">
      <xdr:nvSpPr>
        <xdr:cNvPr id="7" name="正方形/長方形 6">
          <a:extLst>
            <a:ext uri="{FF2B5EF4-FFF2-40B4-BE49-F238E27FC236}">
              <a16:creationId xmlns:a16="http://schemas.microsoft.com/office/drawing/2014/main" id="{ABE4E94B-3019-4742-820C-9879E74E0762}"/>
            </a:ext>
          </a:extLst>
        </xdr:cNvPr>
        <xdr:cNvSpPr>
          <a:spLocks noChangeArrowheads="1"/>
        </xdr:cNvSpPr>
      </xdr:nvSpPr>
      <xdr:spPr bwMode="auto">
        <a:xfrm>
          <a:off x="4351020" y="244621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127</xdr:row>
      <xdr:rowOff>22860</xdr:rowOff>
    </xdr:from>
    <xdr:ext cx="18531" cy="156518"/>
    <xdr:sp macro="" textlink="">
      <xdr:nvSpPr>
        <xdr:cNvPr id="8" name="正方形/長方形 14">
          <a:extLst>
            <a:ext uri="{FF2B5EF4-FFF2-40B4-BE49-F238E27FC236}">
              <a16:creationId xmlns:a16="http://schemas.microsoft.com/office/drawing/2014/main" id="{F76CBA22-94D7-4DFB-BC0C-E5455E31D177}"/>
            </a:ext>
          </a:extLst>
        </xdr:cNvPr>
        <xdr:cNvSpPr>
          <a:spLocks noChangeArrowheads="1"/>
        </xdr:cNvSpPr>
      </xdr:nvSpPr>
      <xdr:spPr bwMode="auto">
        <a:xfrm>
          <a:off x="4765766" y="242735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98</xdr:row>
      <xdr:rowOff>22860</xdr:rowOff>
    </xdr:from>
    <xdr:ext cx="18531" cy="201237"/>
    <xdr:sp macro="" textlink="">
      <xdr:nvSpPr>
        <xdr:cNvPr id="9" name="正方形/長方形 17">
          <a:extLst>
            <a:ext uri="{FF2B5EF4-FFF2-40B4-BE49-F238E27FC236}">
              <a16:creationId xmlns:a16="http://schemas.microsoft.com/office/drawing/2014/main" id="{8C3C2813-06C7-4E3D-8200-0B91D3951FD3}"/>
            </a:ext>
          </a:extLst>
        </xdr:cNvPr>
        <xdr:cNvSpPr>
          <a:spLocks noChangeArrowheads="1"/>
        </xdr:cNvSpPr>
      </xdr:nvSpPr>
      <xdr:spPr bwMode="auto">
        <a:xfrm>
          <a:off x="4916805" y="1902523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95</xdr:row>
      <xdr:rowOff>175260</xdr:rowOff>
    </xdr:from>
    <xdr:ext cx="20848" cy="210820"/>
    <xdr:sp macro="" textlink="">
      <xdr:nvSpPr>
        <xdr:cNvPr id="10" name="正方形/長方形 10">
          <a:extLst>
            <a:ext uri="{FF2B5EF4-FFF2-40B4-BE49-F238E27FC236}">
              <a16:creationId xmlns:a16="http://schemas.microsoft.com/office/drawing/2014/main" id="{D28C39ED-BAE3-4545-8CD7-CB4F2B8E9967}"/>
            </a:ext>
          </a:extLst>
        </xdr:cNvPr>
        <xdr:cNvSpPr>
          <a:spLocks noChangeArrowheads="1"/>
        </xdr:cNvSpPr>
      </xdr:nvSpPr>
      <xdr:spPr bwMode="auto">
        <a:xfrm>
          <a:off x="5734050" y="1863471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171</xdr:row>
      <xdr:rowOff>144780</xdr:rowOff>
    </xdr:from>
    <xdr:ext cx="18531" cy="210820"/>
    <xdr:sp macro="" textlink="">
      <xdr:nvSpPr>
        <xdr:cNvPr id="11" name="正方形/長方形 22">
          <a:extLst>
            <a:ext uri="{FF2B5EF4-FFF2-40B4-BE49-F238E27FC236}">
              <a16:creationId xmlns:a16="http://schemas.microsoft.com/office/drawing/2014/main" id="{FD5CE5A3-0AA6-4153-B31D-2E4BFB34ADF5}"/>
            </a:ext>
          </a:extLst>
        </xdr:cNvPr>
        <xdr:cNvSpPr>
          <a:spLocks noChangeArrowheads="1"/>
        </xdr:cNvSpPr>
      </xdr:nvSpPr>
      <xdr:spPr bwMode="auto">
        <a:xfrm>
          <a:off x="7698105" y="3235833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173</xdr:row>
      <xdr:rowOff>22860</xdr:rowOff>
    </xdr:from>
    <xdr:ext cx="18531" cy="156518"/>
    <xdr:sp macro="" textlink="">
      <xdr:nvSpPr>
        <xdr:cNvPr id="12" name="正方形/長方形 23">
          <a:extLst>
            <a:ext uri="{FF2B5EF4-FFF2-40B4-BE49-F238E27FC236}">
              <a16:creationId xmlns:a16="http://schemas.microsoft.com/office/drawing/2014/main" id="{59DF3F97-1953-49BB-A8E5-954FCE096923}"/>
            </a:ext>
          </a:extLst>
        </xdr:cNvPr>
        <xdr:cNvSpPr>
          <a:spLocks noChangeArrowheads="1"/>
        </xdr:cNvSpPr>
      </xdr:nvSpPr>
      <xdr:spPr bwMode="auto">
        <a:xfrm>
          <a:off x="9585960" y="325983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216</xdr:row>
      <xdr:rowOff>68580</xdr:rowOff>
    </xdr:from>
    <xdr:ext cx="20848" cy="209122"/>
    <xdr:sp macro="" textlink="">
      <xdr:nvSpPr>
        <xdr:cNvPr id="13" name="正方形/長方形 27">
          <a:extLst>
            <a:ext uri="{FF2B5EF4-FFF2-40B4-BE49-F238E27FC236}">
              <a16:creationId xmlns:a16="http://schemas.microsoft.com/office/drawing/2014/main" id="{8BBF7ED1-C5AF-46D7-805B-4553F3A333CD}"/>
            </a:ext>
          </a:extLst>
        </xdr:cNvPr>
        <xdr:cNvSpPr>
          <a:spLocks noChangeArrowheads="1"/>
        </xdr:cNvSpPr>
      </xdr:nvSpPr>
      <xdr:spPr bwMode="auto">
        <a:xfrm>
          <a:off x="9296400" y="4042600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267</xdr:row>
      <xdr:rowOff>175260</xdr:rowOff>
    </xdr:from>
    <xdr:ext cx="20848" cy="210384"/>
    <xdr:sp macro="" textlink="">
      <xdr:nvSpPr>
        <xdr:cNvPr id="14" name="正方形/長方形 9">
          <a:extLst>
            <a:ext uri="{FF2B5EF4-FFF2-40B4-BE49-F238E27FC236}">
              <a16:creationId xmlns:a16="http://schemas.microsoft.com/office/drawing/2014/main" id="{07DCEAA0-2F4D-44B7-9CB6-60F0C2CE8603}"/>
            </a:ext>
          </a:extLst>
        </xdr:cNvPr>
        <xdr:cNvSpPr>
          <a:spLocks noChangeArrowheads="1"/>
        </xdr:cNvSpPr>
      </xdr:nvSpPr>
      <xdr:spPr bwMode="auto">
        <a:xfrm>
          <a:off x="5153025" y="4976241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259</xdr:row>
      <xdr:rowOff>175260</xdr:rowOff>
    </xdr:from>
    <xdr:ext cx="18531" cy="210820"/>
    <xdr:sp macro="" textlink="">
      <xdr:nvSpPr>
        <xdr:cNvPr id="15" name="正方形/長方形 11">
          <a:extLst>
            <a:ext uri="{FF2B5EF4-FFF2-40B4-BE49-F238E27FC236}">
              <a16:creationId xmlns:a16="http://schemas.microsoft.com/office/drawing/2014/main" id="{6EDD7F1A-E95C-4A8A-981B-5ABEBC2ECDF9}"/>
            </a:ext>
          </a:extLst>
        </xdr:cNvPr>
        <xdr:cNvSpPr>
          <a:spLocks noChangeArrowheads="1"/>
        </xdr:cNvSpPr>
      </xdr:nvSpPr>
      <xdr:spPr bwMode="auto">
        <a:xfrm>
          <a:off x="7393305" y="4831461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307</xdr:row>
      <xdr:rowOff>68580</xdr:rowOff>
    </xdr:from>
    <xdr:ext cx="18531" cy="156518"/>
    <xdr:sp macro="" textlink="">
      <xdr:nvSpPr>
        <xdr:cNvPr id="16" name="正方形/長方形 13">
          <a:extLst>
            <a:ext uri="{FF2B5EF4-FFF2-40B4-BE49-F238E27FC236}">
              <a16:creationId xmlns:a16="http://schemas.microsoft.com/office/drawing/2014/main" id="{12C3C96B-C811-47E8-9EE2-4228298DAE3B}"/>
            </a:ext>
          </a:extLst>
        </xdr:cNvPr>
        <xdr:cNvSpPr>
          <a:spLocks noChangeArrowheads="1"/>
        </xdr:cNvSpPr>
      </xdr:nvSpPr>
      <xdr:spPr bwMode="auto">
        <a:xfrm>
          <a:off x="6004016" y="568947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322</xdr:row>
      <xdr:rowOff>104775</xdr:rowOff>
    </xdr:from>
    <xdr:ext cx="184731" cy="264560"/>
    <xdr:sp macro="" textlink="">
      <xdr:nvSpPr>
        <xdr:cNvPr id="17" name="テキスト ボックス 15">
          <a:extLst>
            <a:ext uri="{FF2B5EF4-FFF2-40B4-BE49-F238E27FC236}">
              <a16:creationId xmlns:a16="http://schemas.microsoft.com/office/drawing/2014/main" id="{3946E914-4A01-4AA8-A5E0-D124830F3D9E}"/>
            </a:ext>
          </a:extLst>
        </xdr:cNvPr>
        <xdr:cNvSpPr txBox="1"/>
      </xdr:nvSpPr>
      <xdr:spPr>
        <a:xfrm>
          <a:off x="7496320" y="59645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300</xdr:row>
      <xdr:rowOff>68580</xdr:rowOff>
    </xdr:from>
    <xdr:ext cx="18531" cy="156518"/>
    <xdr:sp macro="" textlink="">
      <xdr:nvSpPr>
        <xdr:cNvPr id="18" name="正方形/長方形 16">
          <a:extLst>
            <a:ext uri="{FF2B5EF4-FFF2-40B4-BE49-F238E27FC236}">
              <a16:creationId xmlns:a16="http://schemas.microsoft.com/office/drawing/2014/main" id="{6C01051E-F01F-4A22-8C59-2C54FBB10069}"/>
            </a:ext>
          </a:extLst>
        </xdr:cNvPr>
        <xdr:cNvSpPr>
          <a:spLocks noChangeArrowheads="1"/>
        </xdr:cNvSpPr>
      </xdr:nvSpPr>
      <xdr:spPr bwMode="auto">
        <a:xfrm>
          <a:off x="9043035" y="556279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348</xdr:row>
      <xdr:rowOff>144780</xdr:rowOff>
    </xdr:from>
    <xdr:ext cx="18531" cy="156518"/>
    <xdr:sp macro="" textlink="">
      <xdr:nvSpPr>
        <xdr:cNvPr id="19" name="正方形/長方形 19">
          <a:extLst>
            <a:ext uri="{FF2B5EF4-FFF2-40B4-BE49-F238E27FC236}">
              <a16:creationId xmlns:a16="http://schemas.microsoft.com/office/drawing/2014/main" id="{557B4125-5C8D-4E01-8662-C61C9D0AE20C}"/>
            </a:ext>
          </a:extLst>
        </xdr:cNvPr>
        <xdr:cNvSpPr>
          <a:spLocks noChangeArrowheads="1"/>
        </xdr:cNvSpPr>
      </xdr:nvSpPr>
      <xdr:spPr bwMode="auto">
        <a:xfrm>
          <a:off x="4404360" y="643909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348</xdr:row>
      <xdr:rowOff>160020</xdr:rowOff>
    </xdr:from>
    <xdr:ext cx="18531" cy="208690"/>
    <xdr:sp macro="" textlink="">
      <xdr:nvSpPr>
        <xdr:cNvPr id="20" name="正方形/長方形 20">
          <a:extLst>
            <a:ext uri="{FF2B5EF4-FFF2-40B4-BE49-F238E27FC236}">
              <a16:creationId xmlns:a16="http://schemas.microsoft.com/office/drawing/2014/main" id="{4E0D02E6-885A-48F9-BA9E-5BFD4D743645}"/>
            </a:ext>
          </a:extLst>
        </xdr:cNvPr>
        <xdr:cNvSpPr>
          <a:spLocks noChangeArrowheads="1"/>
        </xdr:cNvSpPr>
      </xdr:nvSpPr>
      <xdr:spPr bwMode="auto">
        <a:xfrm>
          <a:off x="5459730" y="6440614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391</xdr:row>
      <xdr:rowOff>175260</xdr:rowOff>
    </xdr:from>
    <xdr:ext cx="20848" cy="210820"/>
    <xdr:sp macro="" textlink="">
      <xdr:nvSpPr>
        <xdr:cNvPr id="21" name="正方形/長方形 24">
          <a:extLst>
            <a:ext uri="{FF2B5EF4-FFF2-40B4-BE49-F238E27FC236}">
              <a16:creationId xmlns:a16="http://schemas.microsoft.com/office/drawing/2014/main" id="{56398FB7-7BD4-43D2-A292-DF4388A0EEF1}"/>
            </a:ext>
          </a:extLst>
        </xdr:cNvPr>
        <xdr:cNvSpPr>
          <a:spLocks noChangeArrowheads="1"/>
        </xdr:cNvSpPr>
      </xdr:nvSpPr>
      <xdr:spPr bwMode="auto">
        <a:xfrm>
          <a:off x="5505450" y="7220331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396</xdr:row>
      <xdr:rowOff>160020</xdr:rowOff>
    </xdr:from>
    <xdr:ext cx="18531" cy="209085"/>
    <xdr:sp macro="" textlink="">
      <xdr:nvSpPr>
        <xdr:cNvPr id="22" name="正方形/長方形 25">
          <a:extLst>
            <a:ext uri="{FF2B5EF4-FFF2-40B4-BE49-F238E27FC236}">
              <a16:creationId xmlns:a16="http://schemas.microsoft.com/office/drawing/2014/main" id="{A9F8E2E3-B15C-4963-8DEE-BAF8A8D9CA4C}"/>
            </a:ext>
          </a:extLst>
        </xdr:cNvPr>
        <xdr:cNvSpPr>
          <a:spLocks noChangeArrowheads="1"/>
        </xdr:cNvSpPr>
      </xdr:nvSpPr>
      <xdr:spPr bwMode="auto">
        <a:xfrm>
          <a:off x="6850380" y="7309294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399</xdr:row>
      <xdr:rowOff>144780</xdr:rowOff>
    </xdr:from>
    <xdr:ext cx="18531" cy="210820"/>
    <xdr:sp macro="" textlink="">
      <xdr:nvSpPr>
        <xdr:cNvPr id="23" name="正方形/長方形 28">
          <a:extLst>
            <a:ext uri="{FF2B5EF4-FFF2-40B4-BE49-F238E27FC236}">
              <a16:creationId xmlns:a16="http://schemas.microsoft.com/office/drawing/2014/main" id="{F806AC1C-6C53-4572-8FE9-F9E57CE027AE}"/>
            </a:ext>
          </a:extLst>
        </xdr:cNvPr>
        <xdr:cNvSpPr>
          <a:spLocks noChangeArrowheads="1"/>
        </xdr:cNvSpPr>
      </xdr:nvSpPr>
      <xdr:spPr bwMode="auto">
        <a:xfrm>
          <a:off x="7393305" y="7362063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401</xdr:row>
      <xdr:rowOff>106680</xdr:rowOff>
    </xdr:from>
    <xdr:ext cx="18531" cy="156518"/>
    <xdr:sp macro="" textlink="">
      <xdr:nvSpPr>
        <xdr:cNvPr id="24" name="正方形/長方形 29">
          <a:extLst>
            <a:ext uri="{FF2B5EF4-FFF2-40B4-BE49-F238E27FC236}">
              <a16:creationId xmlns:a16="http://schemas.microsoft.com/office/drawing/2014/main" id="{E5F529D4-11AD-47FC-97CF-5A8D064E1D6D}"/>
            </a:ext>
          </a:extLst>
        </xdr:cNvPr>
        <xdr:cNvSpPr>
          <a:spLocks noChangeArrowheads="1"/>
        </xdr:cNvSpPr>
      </xdr:nvSpPr>
      <xdr:spPr bwMode="auto">
        <a:xfrm>
          <a:off x="7660005" y="73944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35717</xdr:colOff>
      <xdr:row>1</xdr:row>
      <xdr:rowOff>23813</xdr:rowOff>
    </xdr:from>
    <xdr:to>
      <xdr:col>17</xdr:col>
      <xdr:colOff>119062</xdr:colOff>
      <xdr:row>24</xdr:row>
      <xdr:rowOff>147574</xdr:rowOff>
    </xdr:to>
    <xdr:pic>
      <xdr:nvPicPr>
        <xdr:cNvPr id="27" name="図 26">
          <a:extLst>
            <a:ext uri="{FF2B5EF4-FFF2-40B4-BE49-F238E27FC236}">
              <a16:creationId xmlns:a16="http://schemas.microsoft.com/office/drawing/2014/main" id="{B2EC66ED-8403-4511-98FD-2CABF93F3D9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5780" y="202407"/>
          <a:ext cx="9917907" cy="4231417"/>
        </a:xfrm>
        <a:prstGeom prst="rect">
          <a:avLst/>
        </a:prstGeom>
      </xdr:spPr>
    </xdr:pic>
    <xdr:clientData/>
  </xdr:twoCellAnchor>
  <xdr:oneCellAnchor>
    <xdr:from>
      <xdr:col>10</xdr:col>
      <xdr:colOff>45720</xdr:colOff>
      <xdr:row>34</xdr:row>
      <xdr:rowOff>0</xdr:rowOff>
    </xdr:from>
    <xdr:ext cx="20848" cy="209085"/>
    <xdr:sp macro="" textlink="">
      <xdr:nvSpPr>
        <xdr:cNvPr id="33" name="正方形/長方形 7">
          <a:extLst>
            <a:ext uri="{FF2B5EF4-FFF2-40B4-BE49-F238E27FC236}">
              <a16:creationId xmlns:a16="http://schemas.microsoft.com/office/drawing/2014/main" id="{7D55F97F-890C-412E-B845-284D29CB25D5}"/>
            </a:ext>
          </a:extLst>
        </xdr:cNvPr>
        <xdr:cNvSpPr>
          <a:spLocks noChangeArrowheads="1"/>
        </xdr:cNvSpPr>
      </xdr:nvSpPr>
      <xdr:spPr bwMode="auto">
        <a:xfrm>
          <a:off x="6055995" y="65436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34" name="正方形/長方形 1">
          <a:extLst>
            <a:ext uri="{FF2B5EF4-FFF2-40B4-BE49-F238E27FC236}">
              <a16:creationId xmlns:a16="http://schemas.microsoft.com/office/drawing/2014/main" id="{CDE3E251-BAAA-449F-ABD2-C0F90EAEF9EA}"/>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35" name="正方形/長方形 1">
          <a:extLst>
            <a:ext uri="{FF2B5EF4-FFF2-40B4-BE49-F238E27FC236}">
              <a16:creationId xmlns:a16="http://schemas.microsoft.com/office/drawing/2014/main" id="{C1B704E3-BE5E-46FE-83AC-E4E437217D57}"/>
            </a:ext>
          </a:extLst>
        </xdr:cNvPr>
        <xdr:cNvSpPr>
          <a:spLocks noChangeArrowheads="1"/>
        </xdr:cNvSpPr>
      </xdr:nvSpPr>
      <xdr:spPr bwMode="auto">
        <a:xfrm>
          <a:off x="6276975" y="65436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36" name="正方形/長方形 1">
          <a:extLst>
            <a:ext uri="{FF2B5EF4-FFF2-40B4-BE49-F238E27FC236}">
              <a16:creationId xmlns:a16="http://schemas.microsoft.com/office/drawing/2014/main" id="{C00F77CF-7D6D-477B-A960-8819C43F76A5}"/>
            </a:ext>
          </a:extLst>
        </xdr:cNvPr>
        <xdr:cNvSpPr>
          <a:spLocks noChangeArrowheads="1"/>
        </xdr:cNvSpPr>
      </xdr:nvSpPr>
      <xdr:spPr bwMode="auto">
        <a:xfrm>
          <a:off x="6276975" y="65436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37" name="正方形/長方形 7">
          <a:extLst>
            <a:ext uri="{FF2B5EF4-FFF2-40B4-BE49-F238E27FC236}">
              <a16:creationId xmlns:a16="http://schemas.microsoft.com/office/drawing/2014/main" id="{EE744358-5EB3-491D-BAB0-D0D7060E3CA0}"/>
            </a:ext>
          </a:extLst>
        </xdr:cNvPr>
        <xdr:cNvSpPr>
          <a:spLocks noChangeArrowheads="1"/>
        </xdr:cNvSpPr>
      </xdr:nvSpPr>
      <xdr:spPr bwMode="auto">
        <a:xfrm>
          <a:off x="6055995" y="57359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38" name="正方形/長方形 1">
          <a:extLst>
            <a:ext uri="{FF2B5EF4-FFF2-40B4-BE49-F238E27FC236}">
              <a16:creationId xmlns:a16="http://schemas.microsoft.com/office/drawing/2014/main" id="{AF5DD0A0-C7AE-4B4F-A94D-9E9B19AB16A2}"/>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D89DC54F-66CB-4355-9E43-8609028A1920}"/>
            </a:ext>
          </a:extLst>
        </xdr:cNvPr>
        <xdr:cNvSpPr>
          <a:spLocks noChangeArrowheads="1"/>
        </xdr:cNvSpPr>
      </xdr:nvSpPr>
      <xdr:spPr bwMode="auto">
        <a:xfrm rot="856518">
          <a:off x="5374005" y="244792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71CB5A7A-884E-4021-A2A9-5566A0344310}"/>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FD3E0667-C318-4F28-B349-70317B324B8B}"/>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3663B756-8503-4919-A8BA-C2EFEA5F8484}"/>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5EB1F27A-8C7D-4FAC-92D4-1F0EA5BDB0DF}"/>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9A87D12-29A4-486C-8C69-988BCE1B13EA}"/>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CDCE2473-73E8-4512-8873-B6A3427D9E75}"/>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4999659E-298E-4555-97B5-06C7581CF618}"/>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B568E40F-64BA-448C-ACAA-9F9574048B50}"/>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D1F3FC96-C6C7-4FA9-8888-4620D3558D9F}"/>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8E5D01CC-81FE-4732-B2E2-4E6ADC8BC160}"/>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17814222-C9D0-4B8E-8444-43F6ACD0BB38}"/>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C173EEDB-52BB-468C-9D04-25939A9C16B5}"/>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6A04D049-156C-4941-A064-48A56DF7745A}"/>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A8BDA881-4C40-431A-AF75-FFC2C3DC5F34}"/>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59151E5F-0004-4294-AA07-8B209E821E75}"/>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DA3C558B-090B-4E1C-B264-0A3B65F80011}"/>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C568E5D7-9492-4663-9C12-24489EB9260C}"/>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FCB82CB3-4D69-456E-BDF2-9CF511A69679}"/>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23CC77BD-334E-41E4-B420-3FF143278291}"/>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E1FB113F-56CB-4B2B-8062-E256B48DC5C0}"/>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9488327A-CA54-4793-A7FA-4D13282C4A68}"/>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6BBD037B-A525-4A1E-8678-84BB44BDA439}"/>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476252</xdr:colOff>
      <xdr:row>3</xdr:row>
      <xdr:rowOff>95252</xdr:rowOff>
    </xdr:from>
    <xdr:to>
      <xdr:col>16</xdr:col>
      <xdr:colOff>472294</xdr:colOff>
      <xdr:row>26</xdr:row>
      <xdr:rowOff>130968</xdr:rowOff>
    </xdr:to>
    <xdr:pic>
      <xdr:nvPicPr>
        <xdr:cNvPr id="33" name="図 32">
          <a:extLst>
            <a:ext uri="{FF2B5EF4-FFF2-40B4-BE49-F238E27FC236}">
              <a16:creationId xmlns:a16="http://schemas.microsoft.com/office/drawing/2014/main" id="{53F61BBF-B85C-4F49-9181-77EFD0D5EA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6252" y="631033"/>
          <a:ext cx="9711542" cy="4143373"/>
        </a:xfrm>
        <a:prstGeom prst="rect">
          <a:avLst/>
        </a:prstGeom>
      </xdr:spPr>
    </xdr:pic>
    <xdr:clientData/>
  </xdr:twoCellAnchor>
  <xdr:oneCellAnchor>
    <xdr:from>
      <xdr:col>10</xdr:col>
      <xdr:colOff>266700</xdr:colOff>
      <xdr:row>28</xdr:row>
      <xdr:rowOff>0</xdr:rowOff>
    </xdr:from>
    <xdr:ext cx="20848" cy="209085"/>
    <xdr:sp macro="" textlink="">
      <xdr:nvSpPr>
        <xdr:cNvPr id="26" name="正方形/長方形 1">
          <a:extLst>
            <a:ext uri="{FF2B5EF4-FFF2-40B4-BE49-F238E27FC236}">
              <a16:creationId xmlns:a16="http://schemas.microsoft.com/office/drawing/2014/main" id="{51629B64-68B3-4060-B17A-CE160915BA15}"/>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0</xdr:rowOff>
    </xdr:from>
    <xdr:ext cx="20848" cy="209085"/>
    <xdr:sp macro="" textlink="">
      <xdr:nvSpPr>
        <xdr:cNvPr id="27" name="正方形/長方形 1">
          <a:extLst>
            <a:ext uri="{FF2B5EF4-FFF2-40B4-BE49-F238E27FC236}">
              <a16:creationId xmlns:a16="http://schemas.microsoft.com/office/drawing/2014/main" id="{3FD53CEC-1499-43DA-B035-9A5F6D8B42DC}"/>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31</xdr:row>
      <xdr:rowOff>106680</xdr:rowOff>
    </xdr:from>
    <xdr:ext cx="20848" cy="209085"/>
    <xdr:sp macro="" textlink="">
      <xdr:nvSpPr>
        <xdr:cNvPr id="28" name="正方形/長方形 7">
          <a:extLst>
            <a:ext uri="{FF2B5EF4-FFF2-40B4-BE49-F238E27FC236}">
              <a16:creationId xmlns:a16="http://schemas.microsoft.com/office/drawing/2014/main" id="{A52C779F-C7E2-4ED1-B497-FF8DD0277B58}"/>
            </a:ext>
          </a:extLst>
        </xdr:cNvPr>
        <xdr:cNvSpPr>
          <a:spLocks noChangeArrowheads="1"/>
        </xdr:cNvSpPr>
      </xdr:nvSpPr>
      <xdr:spPr bwMode="auto">
        <a:xfrm>
          <a:off x="6055995" y="53740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9" name="正方形/長方形 1">
          <a:extLst>
            <a:ext uri="{FF2B5EF4-FFF2-40B4-BE49-F238E27FC236}">
              <a16:creationId xmlns:a16="http://schemas.microsoft.com/office/drawing/2014/main" id="{5A7137DD-EA47-4104-AA70-CEBA2148A194}"/>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946EB8E1-A30E-4342-9E44-A6161F68A439}"/>
            </a:ext>
          </a:extLst>
        </xdr:cNvPr>
        <xdr:cNvSpPr>
          <a:spLocks noChangeArrowheads="1"/>
        </xdr:cNvSpPr>
      </xdr:nvSpPr>
      <xdr:spPr bwMode="auto">
        <a:xfrm rot="856518">
          <a:off x="5374005" y="244792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49</xdr:row>
      <xdr:rowOff>106680</xdr:rowOff>
    </xdr:from>
    <xdr:ext cx="20848" cy="209085"/>
    <xdr:sp macro="" textlink="">
      <xdr:nvSpPr>
        <xdr:cNvPr id="3" name="正方形/長方形 7">
          <a:extLst>
            <a:ext uri="{FF2B5EF4-FFF2-40B4-BE49-F238E27FC236}">
              <a16:creationId xmlns:a16="http://schemas.microsoft.com/office/drawing/2014/main" id="{DC3431C3-4356-4C52-8E24-4112540159A7}"/>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 name="正方形/長方形 1">
          <a:extLst>
            <a:ext uri="{FF2B5EF4-FFF2-40B4-BE49-F238E27FC236}">
              <a16:creationId xmlns:a16="http://schemas.microsoft.com/office/drawing/2014/main" id="{7BE33077-8F32-4185-97FD-00C146B5C5B0}"/>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66</xdr:row>
      <xdr:rowOff>68580</xdr:rowOff>
    </xdr:from>
    <xdr:ext cx="18531" cy="156518"/>
    <xdr:sp macro="" textlink="">
      <xdr:nvSpPr>
        <xdr:cNvPr id="5" name="正方形/長方形 3">
          <a:extLst>
            <a:ext uri="{FF2B5EF4-FFF2-40B4-BE49-F238E27FC236}">
              <a16:creationId xmlns:a16="http://schemas.microsoft.com/office/drawing/2014/main" id="{18ABB150-F820-4C21-80E1-CED0A95D428A}"/>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125</xdr:row>
      <xdr:rowOff>175260</xdr:rowOff>
    </xdr:from>
    <xdr:ext cx="20848" cy="209122"/>
    <xdr:sp macro="" textlink="">
      <xdr:nvSpPr>
        <xdr:cNvPr id="6" name="正方形/長方形 5">
          <a:extLst>
            <a:ext uri="{FF2B5EF4-FFF2-40B4-BE49-F238E27FC236}">
              <a16:creationId xmlns:a16="http://schemas.microsoft.com/office/drawing/2014/main" id="{B49D00A1-A1C2-4F9C-8461-BCB4F28C7051}"/>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124</xdr:row>
      <xdr:rowOff>30480</xdr:rowOff>
    </xdr:from>
    <xdr:ext cx="20848" cy="209085"/>
    <xdr:sp macro="" textlink="">
      <xdr:nvSpPr>
        <xdr:cNvPr id="7" name="正方形/長方形 6">
          <a:extLst>
            <a:ext uri="{FF2B5EF4-FFF2-40B4-BE49-F238E27FC236}">
              <a16:creationId xmlns:a16="http://schemas.microsoft.com/office/drawing/2014/main" id="{1EDCBF5B-7EB9-49C7-86A6-325A256A158A}"/>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123</xdr:row>
      <xdr:rowOff>22860</xdr:rowOff>
    </xdr:from>
    <xdr:ext cx="18531" cy="156518"/>
    <xdr:sp macro="" textlink="">
      <xdr:nvSpPr>
        <xdr:cNvPr id="8" name="正方形/長方形 14">
          <a:extLst>
            <a:ext uri="{FF2B5EF4-FFF2-40B4-BE49-F238E27FC236}">
              <a16:creationId xmlns:a16="http://schemas.microsoft.com/office/drawing/2014/main" id="{6379C99C-A37A-4308-8FB8-5EDC8A2C9F77}"/>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94</xdr:row>
      <xdr:rowOff>22860</xdr:rowOff>
    </xdr:from>
    <xdr:ext cx="18531" cy="201237"/>
    <xdr:sp macro="" textlink="">
      <xdr:nvSpPr>
        <xdr:cNvPr id="9" name="正方形/長方形 17">
          <a:extLst>
            <a:ext uri="{FF2B5EF4-FFF2-40B4-BE49-F238E27FC236}">
              <a16:creationId xmlns:a16="http://schemas.microsoft.com/office/drawing/2014/main" id="{7F8315B3-9C41-4F3F-BBB8-026546E3C6E8}"/>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91</xdr:row>
      <xdr:rowOff>175260</xdr:rowOff>
    </xdr:from>
    <xdr:ext cx="20848" cy="210820"/>
    <xdr:sp macro="" textlink="">
      <xdr:nvSpPr>
        <xdr:cNvPr id="10" name="正方形/長方形 10">
          <a:extLst>
            <a:ext uri="{FF2B5EF4-FFF2-40B4-BE49-F238E27FC236}">
              <a16:creationId xmlns:a16="http://schemas.microsoft.com/office/drawing/2014/main" id="{446B7D64-460D-4ADC-93C5-CD57B3F1F60D}"/>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167</xdr:row>
      <xdr:rowOff>144780</xdr:rowOff>
    </xdr:from>
    <xdr:ext cx="18531" cy="210820"/>
    <xdr:sp macro="" textlink="">
      <xdr:nvSpPr>
        <xdr:cNvPr id="11" name="正方形/長方形 22">
          <a:extLst>
            <a:ext uri="{FF2B5EF4-FFF2-40B4-BE49-F238E27FC236}">
              <a16:creationId xmlns:a16="http://schemas.microsoft.com/office/drawing/2014/main" id="{31410EF2-EE53-473F-B3FC-74EC1B9AB941}"/>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169</xdr:row>
      <xdr:rowOff>22860</xdr:rowOff>
    </xdr:from>
    <xdr:ext cx="18531" cy="156518"/>
    <xdr:sp macro="" textlink="">
      <xdr:nvSpPr>
        <xdr:cNvPr id="12" name="正方形/長方形 23">
          <a:extLst>
            <a:ext uri="{FF2B5EF4-FFF2-40B4-BE49-F238E27FC236}">
              <a16:creationId xmlns:a16="http://schemas.microsoft.com/office/drawing/2014/main" id="{25AB4E29-DE6F-4A50-AC5D-2D4FC4EA8773}"/>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212</xdr:row>
      <xdr:rowOff>68580</xdr:rowOff>
    </xdr:from>
    <xdr:ext cx="20848" cy="209122"/>
    <xdr:sp macro="" textlink="">
      <xdr:nvSpPr>
        <xdr:cNvPr id="13" name="正方形/長方形 27">
          <a:extLst>
            <a:ext uri="{FF2B5EF4-FFF2-40B4-BE49-F238E27FC236}">
              <a16:creationId xmlns:a16="http://schemas.microsoft.com/office/drawing/2014/main" id="{B99A799B-15C4-4308-B8E0-B5896A9BEA3B}"/>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263</xdr:row>
      <xdr:rowOff>175260</xdr:rowOff>
    </xdr:from>
    <xdr:ext cx="20848" cy="210384"/>
    <xdr:sp macro="" textlink="">
      <xdr:nvSpPr>
        <xdr:cNvPr id="14" name="正方形/長方形 9">
          <a:extLst>
            <a:ext uri="{FF2B5EF4-FFF2-40B4-BE49-F238E27FC236}">
              <a16:creationId xmlns:a16="http://schemas.microsoft.com/office/drawing/2014/main" id="{63E6FB46-45D6-468C-A881-E7C39E24A3D0}"/>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255</xdr:row>
      <xdr:rowOff>175260</xdr:rowOff>
    </xdr:from>
    <xdr:ext cx="18531" cy="210820"/>
    <xdr:sp macro="" textlink="">
      <xdr:nvSpPr>
        <xdr:cNvPr id="15" name="正方形/長方形 11">
          <a:extLst>
            <a:ext uri="{FF2B5EF4-FFF2-40B4-BE49-F238E27FC236}">
              <a16:creationId xmlns:a16="http://schemas.microsoft.com/office/drawing/2014/main" id="{F185CFFE-2EA2-4915-9F93-5A39E32F79E0}"/>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303</xdr:row>
      <xdr:rowOff>68580</xdr:rowOff>
    </xdr:from>
    <xdr:ext cx="18531" cy="156518"/>
    <xdr:sp macro="" textlink="">
      <xdr:nvSpPr>
        <xdr:cNvPr id="16" name="正方形/長方形 13">
          <a:extLst>
            <a:ext uri="{FF2B5EF4-FFF2-40B4-BE49-F238E27FC236}">
              <a16:creationId xmlns:a16="http://schemas.microsoft.com/office/drawing/2014/main" id="{8E493613-4FEA-4522-9CA1-80EB6072EBC3}"/>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318</xdr:row>
      <xdr:rowOff>104775</xdr:rowOff>
    </xdr:from>
    <xdr:ext cx="184731" cy="264560"/>
    <xdr:sp macro="" textlink="">
      <xdr:nvSpPr>
        <xdr:cNvPr id="17" name="テキスト ボックス 15">
          <a:extLst>
            <a:ext uri="{FF2B5EF4-FFF2-40B4-BE49-F238E27FC236}">
              <a16:creationId xmlns:a16="http://schemas.microsoft.com/office/drawing/2014/main" id="{2C79E095-E7E8-4A17-82B5-9FEB96145CD5}"/>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296</xdr:row>
      <xdr:rowOff>68580</xdr:rowOff>
    </xdr:from>
    <xdr:ext cx="18531" cy="156518"/>
    <xdr:sp macro="" textlink="">
      <xdr:nvSpPr>
        <xdr:cNvPr id="18" name="正方形/長方形 16">
          <a:extLst>
            <a:ext uri="{FF2B5EF4-FFF2-40B4-BE49-F238E27FC236}">
              <a16:creationId xmlns:a16="http://schemas.microsoft.com/office/drawing/2014/main" id="{70B74380-35B6-4CEF-AC24-9677AC7D1CC0}"/>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344</xdr:row>
      <xdr:rowOff>144780</xdr:rowOff>
    </xdr:from>
    <xdr:ext cx="18531" cy="156518"/>
    <xdr:sp macro="" textlink="">
      <xdr:nvSpPr>
        <xdr:cNvPr id="19" name="正方形/長方形 19">
          <a:extLst>
            <a:ext uri="{FF2B5EF4-FFF2-40B4-BE49-F238E27FC236}">
              <a16:creationId xmlns:a16="http://schemas.microsoft.com/office/drawing/2014/main" id="{CF857FA1-7633-4BBD-AD1C-A3868C165B66}"/>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344</xdr:row>
      <xdr:rowOff>160020</xdr:rowOff>
    </xdr:from>
    <xdr:ext cx="18531" cy="208690"/>
    <xdr:sp macro="" textlink="">
      <xdr:nvSpPr>
        <xdr:cNvPr id="20" name="正方形/長方形 20">
          <a:extLst>
            <a:ext uri="{FF2B5EF4-FFF2-40B4-BE49-F238E27FC236}">
              <a16:creationId xmlns:a16="http://schemas.microsoft.com/office/drawing/2014/main" id="{992CE35A-22BB-4D00-AECA-D78711E5206A}"/>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387</xdr:row>
      <xdr:rowOff>175260</xdr:rowOff>
    </xdr:from>
    <xdr:ext cx="20848" cy="210820"/>
    <xdr:sp macro="" textlink="">
      <xdr:nvSpPr>
        <xdr:cNvPr id="21" name="正方形/長方形 24">
          <a:extLst>
            <a:ext uri="{FF2B5EF4-FFF2-40B4-BE49-F238E27FC236}">
              <a16:creationId xmlns:a16="http://schemas.microsoft.com/office/drawing/2014/main" id="{C6D47450-BAB1-4662-8CF0-86080707EECB}"/>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392</xdr:row>
      <xdr:rowOff>160020</xdr:rowOff>
    </xdr:from>
    <xdr:ext cx="18531" cy="209085"/>
    <xdr:sp macro="" textlink="">
      <xdr:nvSpPr>
        <xdr:cNvPr id="22" name="正方形/長方形 25">
          <a:extLst>
            <a:ext uri="{FF2B5EF4-FFF2-40B4-BE49-F238E27FC236}">
              <a16:creationId xmlns:a16="http://schemas.microsoft.com/office/drawing/2014/main" id="{D93089BB-87A2-4BAF-AC7C-308AF9EB4347}"/>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395</xdr:row>
      <xdr:rowOff>144780</xdr:rowOff>
    </xdr:from>
    <xdr:ext cx="18531" cy="210820"/>
    <xdr:sp macro="" textlink="">
      <xdr:nvSpPr>
        <xdr:cNvPr id="23" name="正方形/長方形 28">
          <a:extLst>
            <a:ext uri="{FF2B5EF4-FFF2-40B4-BE49-F238E27FC236}">
              <a16:creationId xmlns:a16="http://schemas.microsoft.com/office/drawing/2014/main" id="{6E490F4B-0803-4675-B61D-393F0488F81E}"/>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397</xdr:row>
      <xdr:rowOff>106680</xdr:rowOff>
    </xdr:from>
    <xdr:ext cx="18531" cy="156518"/>
    <xdr:sp macro="" textlink="">
      <xdr:nvSpPr>
        <xdr:cNvPr id="24" name="正方形/長方形 29">
          <a:extLst>
            <a:ext uri="{FF2B5EF4-FFF2-40B4-BE49-F238E27FC236}">
              <a16:creationId xmlns:a16="http://schemas.microsoft.com/office/drawing/2014/main" id="{DAC7BC77-CD93-4F18-95E0-2C96107FE258}"/>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30726</xdr:colOff>
      <xdr:row>2</xdr:row>
      <xdr:rowOff>56245</xdr:rowOff>
    </xdr:from>
    <xdr:to>
      <xdr:col>16</xdr:col>
      <xdr:colOff>601580</xdr:colOff>
      <xdr:row>24</xdr:row>
      <xdr:rowOff>143707</xdr:rowOff>
    </xdr:to>
    <xdr:pic>
      <xdr:nvPicPr>
        <xdr:cNvPr id="27" name="図 26">
          <a:extLst>
            <a:ext uri="{FF2B5EF4-FFF2-40B4-BE49-F238E27FC236}">
              <a16:creationId xmlns:a16="http://schemas.microsoft.com/office/drawing/2014/main" id="{A4A0A28E-DFAB-4A63-A6AA-D5DC10FB8DA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2042" y="423877"/>
          <a:ext cx="9778354" cy="4131409"/>
        </a:xfrm>
        <a:prstGeom prst="rect">
          <a:avLst/>
        </a:prstGeom>
      </xdr:spPr>
    </xdr:pic>
    <xdr:clientData/>
  </xdr:twoCellAnchor>
  <xdr:oneCellAnchor>
    <xdr:from>
      <xdr:col>10</xdr:col>
      <xdr:colOff>266700</xdr:colOff>
      <xdr:row>31</xdr:row>
      <xdr:rowOff>30480</xdr:rowOff>
    </xdr:from>
    <xdr:ext cx="20848" cy="209085"/>
    <xdr:sp macro="" textlink="">
      <xdr:nvSpPr>
        <xdr:cNvPr id="32" name="正方形/長方形 1">
          <a:extLst>
            <a:ext uri="{FF2B5EF4-FFF2-40B4-BE49-F238E27FC236}">
              <a16:creationId xmlns:a16="http://schemas.microsoft.com/office/drawing/2014/main" id="{6B17FB19-52E0-4440-9FB9-FE05E6E58793}"/>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0</xdr:rowOff>
    </xdr:from>
    <xdr:ext cx="20848" cy="209085"/>
    <xdr:sp macro="" textlink="">
      <xdr:nvSpPr>
        <xdr:cNvPr id="33" name="正方形/長方形 1">
          <a:extLst>
            <a:ext uri="{FF2B5EF4-FFF2-40B4-BE49-F238E27FC236}">
              <a16:creationId xmlns:a16="http://schemas.microsoft.com/office/drawing/2014/main" id="{0F97F7FC-D8F4-4F56-A91F-97AF9BEF9448}"/>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0</xdr:rowOff>
    </xdr:from>
    <xdr:ext cx="20848" cy="209085"/>
    <xdr:sp macro="" textlink="">
      <xdr:nvSpPr>
        <xdr:cNvPr id="34" name="正方形/長方形 1">
          <a:extLst>
            <a:ext uri="{FF2B5EF4-FFF2-40B4-BE49-F238E27FC236}">
              <a16:creationId xmlns:a16="http://schemas.microsoft.com/office/drawing/2014/main" id="{BE497087-48E5-49D8-BC33-2537D385019D}"/>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31</xdr:row>
      <xdr:rowOff>106680</xdr:rowOff>
    </xdr:from>
    <xdr:ext cx="20848" cy="209085"/>
    <xdr:sp macro="" textlink="">
      <xdr:nvSpPr>
        <xdr:cNvPr id="35" name="正方形/長方形 7">
          <a:extLst>
            <a:ext uri="{FF2B5EF4-FFF2-40B4-BE49-F238E27FC236}">
              <a16:creationId xmlns:a16="http://schemas.microsoft.com/office/drawing/2014/main" id="{26710DDF-4B13-4F0A-8564-83415F67BD61}"/>
            </a:ext>
          </a:extLst>
        </xdr:cNvPr>
        <xdr:cNvSpPr>
          <a:spLocks noChangeArrowheads="1"/>
        </xdr:cNvSpPr>
      </xdr:nvSpPr>
      <xdr:spPr bwMode="auto">
        <a:xfrm>
          <a:off x="6055995" y="57359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6" name="正方形/長方形 1">
          <a:extLst>
            <a:ext uri="{FF2B5EF4-FFF2-40B4-BE49-F238E27FC236}">
              <a16:creationId xmlns:a16="http://schemas.microsoft.com/office/drawing/2014/main" id="{F7E8822F-ED63-4949-9F51-16E85330FC26}"/>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7" name="正方形/長方形 1">
          <a:extLst>
            <a:ext uri="{FF2B5EF4-FFF2-40B4-BE49-F238E27FC236}">
              <a16:creationId xmlns:a16="http://schemas.microsoft.com/office/drawing/2014/main" id="{38B2FBB3-3D9D-4AC9-9D41-924D98AF1401}"/>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0</xdr:rowOff>
    </xdr:from>
    <xdr:ext cx="20848" cy="209085"/>
    <xdr:sp macro="" textlink="">
      <xdr:nvSpPr>
        <xdr:cNvPr id="38" name="正方形/長方形 1">
          <a:extLst>
            <a:ext uri="{FF2B5EF4-FFF2-40B4-BE49-F238E27FC236}">
              <a16:creationId xmlns:a16="http://schemas.microsoft.com/office/drawing/2014/main" id="{B4323153-5D29-44A9-AC13-DD8C7F20F68F}"/>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0</xdr:rowOff>
    </xdr:from>
    <xdr:ext cx="20848" cy="209085"/>
    <xdr:sp macro="" textlink="">
      <xdr:nvSpPr>
        <xdr:cNvPr id="39" name="正方形/長方形 1">
          <a:extLst>
            <a:ext uri="{FF2B5EF4-FFF2-40B4-BE49-F238E27FC236}">
              <a16:creationId xmlns:a16="http://schemas.microsoft.com/office/drawing/2014/main" id="{6BF9E31E-4C80-487A-B529-AE354C2336E8}"/>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31</xdr:row>
      <xdr:rowOff>106680</xdr:rowOff>
    </xdr:from>
    <xdr:ext cx="20848" cy="209085"/>
    <xdr:sp macro="" textlink="">
      <xdr:nvSpPr>
        <xdr:cNvPr id="40" name="正方形/長方形 7">
          <a:extLst>
            <a:ext uri="{FF2B5EF4-FFF2-40B4-BE49-F238E27FC236}">
              <a16:creationId xmlns:a16="http://schemas.microsoft.com/office/drawing/2014/main" id="{FC11D605-3320-4243-B620-F282AFB85216}"/>
            </a:ext>
          </a:extLst>
        </xdr:cNvPr>
        <xdr:cNvSpPr>
          <a:spLocks noChangeArrowheads="1"/>
        </xdr:cNvSpPr>
      </xdr:nvSpPr>
      <xdr:spPr bwMode="auto">
        <a:xfrm>
          <a:off x="6055995" y="57359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1" name="正方形/長方形 1">
          <a:extLst>
            <a:ext uri="{FF2B5EF4-FFF2-40B4-BE49-F238E27FC236}">
              <a16:creationId xmlns:a16="http://schemas.microsoft.com/office/drawing/2014/main" id="{8B0F6409-BA97-4A3E-9A03-CD5BEEA31E7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5E84762E-06F0-4215-A329-52BD04558A37}"/>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68</xdr:row>
      <xdr:rowOff>106680</xdr:rowOff>
    </xdr:from>
    <xdr:ext cx="20848" cy="209085"/>
    <xdr:sp macro="" textlink="">
      <xdr:nvSpPr>
        <xdr:cNvPr id="3" name="正方形/長方形 7">
          <a:extLst>
            <a:ext uri="{FF2B5EF4-FFF2-40B4-BE49-F238E27FC236}">
              <a16:creationId xmlns:a16="http://schemas.microsoft.com/office/drawing/2014/main" id="{5A0E8631-868F-48F2-9A4E-1E4584D29292}"/>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39</xdr:row>
      <xdr:rowOff>30480</xdr:rowOff>
    </xdr:from>
    <xdr:ext cx="20848" cy="209085"/>
    <xdr:sp macro="" textlink="">
      <xdr:nvSpPr>
        <xdr:cNvPr id="4" name="正方形/長方形 1">
          <a:extLst>
            <a:ext uri="{FF2B5EF4-FFF2-40B4-BE49-F238E27FC236}">
              <a16:creationId xmlns:a16="http://schemas.microsoft.com/office/drawing/2014/main" id="{FDC94BCC-7B6F-4946-B908-968213E9EBF3}"/>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85</xdr:row>
      <xdr:rowOff>68580</xdr:rowOff>
    </xdr:from>
    <xdr:ext cx="18531" cy="156518"/>
    <xdr:sp macro="" textlink="">
      <xdr:nvSpPr>
        <xdr:cNvPr id="5" name="正方形/長方形 3">
          <a:extLst>
            <a:ext uri="{FF2B5EF4-FFF2-40B4-BE49-F238E27FC236}">
              <a16:creationId xmlns:a16="http://schemas.microsoft.com/office/drawing/2014/main" id="{E06F213E-A03D-4FD6-B094-AC85424AAEA7}"/>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144</xdr:row>
      <xdr:rowOff>175260</xdr:rowOff>
    </xdr:from>
    <xdr:ext cx="20848" cy="209122"/>
    <xdr:sp macro="" textlink="">
      <xdr:nvSpPr>
        <xdr:cNvPr id="6" name="正方形/長方形 5">
          <a:extLst>
            <a:ext uri="{FF2B5EF4-FFF2-40B4-BE49-F238E27FC236}">
              <a16:creationId xmlns:a16="http://schemas.microsoft.com/office/drawing/2014/main" id="{615263B9-280E-4A7C-9532-B5F864064475}"/>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143</xdr:row>
      <xdr:rowOff>30480</xdr:rowOff>
    </xdr:from>
    <xdr:ext cx="20848" cy="209085"/>
    <xdr:sp macro="" textlink="">
      <xdr:nvSpPr>
        <xdr:cNvPr id="7" name="正方形/長方形 6">
          <a:extLst>
            <a:ext uri="{FF2B5EF4-FFF2-40B4-BE49-F238E27FC236}">
              <a16:creationId xmlns:a16="http://schemas.microsoft.com/office/drawing/2014/main" id="{96509D70-2E5C-40C7-9E07-B0AB72C4422E}"/>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142</xdr:row>
      <xdr:rowOff>22860</xdr:rowOff>
    </xdr:from>
    <xdr:ext cx="18531" cy="156518"/>
    <xdr:sp macro="" textlink="">
      <xdr:nvSpPr>
        <xdr:cNvPr id="8" name="正方形/長方形 14">
          <a:extLst>
            <a:ext uri="{FF2B5EF4-FFF2-40B4-BE49-F238E27FC236}">
              <a16:creationId xmlns:a16="http://schemas.microsoft.com/office/drawing/2014/main" id="{5E1BC154-7B80-4044-8CAF-7E29122C57A9}"/>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113</xdr:row>
      <xdr:rowOff>22860</xdr:rowOff>
    </xdr:from>
    <xdr:ext cx="18531" cy="201237"/>
    <xdr:sp macro="" textlink="">
      <xdr:nvSpPr>
        <xdr:cNvPr id="9" name="正方形/長方形 17">
          <a:extLst>
            <a:ext uri="{FF2B5EF4-FFF2-40B4-BE49-F238E27FC236}">
              <a16:creationId xmlns:a16="http://schemas.microsoft.com/office/drawing/2014/main" id="{059016A8-389F-412C-9ECE-551DD2D2BB9B}"/>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110</xdr:row>
      <xdr:rowOff>175260</xdr:rowOff>
    </xdr:from>
    <xdr:ext cx="20848" cy="210820"/>
    <xdr:sp macro="" textlink="">
      <xdr:nvSpPr>
        <xdr:cNvPr id="10" name="正方形/長方形 10">
          <a:extLst>
            <a:ext uri="{FF2B5EF4-FFF2-40B4-BE49-F238E27FC236}">
              <a16:creationId xmlns:a16="http://schemas.microsoft.com/office/drawing/2014/main" id="{B2C6BC58-81FC-4F1B-BD71-51168C0D2F56}"/>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186</xdr:row>
      <xdr:rowOff>144780</xdr:rowOff>
    </xdr:from>
    <xdr:ext cx="18531" cy="210820"/>
    <xdr:sp macro="" textlink="">
      <xdr:nvSpPr>
        <xdr:cNvPr id="11" name="正方形/長方形 22">
          <a:extLst>
            <a:ext uri="{FF2B5EF4-FFF2-40B4-BE49-F238E27FC236}">
              <a16:creationId xmlns:a16="http://schemas.microsoft.com/office/drawing/2014/main" id="{92BC251B-1359-4C31-B9B5-839DECF9B038}"/>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188</xdr:row>
      <xdr:rowOff>22860</xdr:rowOff>
    </xdr:from>
    <xdr:ext cx="18531" cy="156518"/>
    <xdr:sp macro="" textlink="">
      <xdr:nvSpPr>
        <xdr:cNvPr id="12" name="正方形/長方形 23">
          <a:extLst>
            <a:ext uri="{FF2B5EF4-FFF2-40B4-BE49-F238E27FC236}">
              <a16:creationId xmlns:a16="http://schemas.microsoft.com/office/drawing/2014/main" id="{CC8B5F3A-7C05-4BC7-B113-AE2BE08EC12E}"/>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231</xdr:row>
      <xdr:rowOff>68580</xdr:rowOff>
    </xdr:from>
    <xdr:ext cx="20848" cy="209122"/>
    <xdr:sp macro="" textlink="">
      <xdr:nvSpPr>
        <xdr:cNvPr id="13" name="正方形/長方形 27">
          <a:extLst>
            <a:ext uri="{FF2B5EF4-FFF2-40B4-BE49-F238E27FC236}">
              <a16:creationId xmlns:a16="http://schemas.microsoft.com/office/drawing/2014/main" id="{FD32AB5C-DB4D-4710-99E2-8E91C0F87179}"/>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282</xdr:row>
      <xdr:rowOff>175260</xdr:rowOff>
    </xdr:from>
    <xdr:ext cx="20848" cy="210384"/>
    <xdr:sp macro="" textlink="">
      <xdr:nvSpPr>
        <xdr:cNvPr id="14" name="正方形/長方形 9">
          <a:extLst>
            <a:ext uri="{FF2B5EF4-FFF2-40B4-BE49-F238E27FC236}">
              <a16:creationId xmlns:a16="http://schemas.microsoft.com/office/drawing/2014/main" id="{06E2DFEB-2F2C-4706-80B6-40CB688453B6}"/>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274</xdr:row>
      <xdr:rowOff>175260</xdr:rowOff>
    </xdr:from>
    <xdr:ext cx="18531" cy="210820"/>
    <xdr:sp macro="" textlink="">
      <xdr:nvSpPr>
        <xdr:cNvPr id="15" name="正方形/長方形 11">
          <a:extLst>
            <a:ext uri="{FF2B5EF4-FFF2-40B4-BE49-F238E27FC236}">
              <a16:creationId xmlns:a16="http://schemas.microsoft.com/office/drawing/2014/main" id="{A69A41E7-D344-4A3E-9989-EB087580791B}"/>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322</xdr:row>
      <xdr:rowOff>68580</xdr:rowOff>
    </xdr:from>
    <xdr:ext cx="18531" cy="156518"/>
    <xdr:sp macro="" textlink="">
      <xdr:nvSpPr>
        <xdr:cNvPr id="16" name="正方形/長方形 13">
          <a:extLst>
            <a:ext uri="{FF2B5EF4-FFF2-40B4-BE49-F238E27FC236}">
              <a16:creationId xmlns:a16="http://schemas.microsoft.com/office/drawing/2014/main" id="{CAD58C4A-7AD5-4779-8EE3-256AC679F13D}"/>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337</xdr:row>
      <xdr:rowOff>104775</xdr:rowOff>
    </xdr:from>
    <xdr:ext cx="184731" cy="264560"/>
    <xdr:sp macro="" textlink="">
      <xdr:nvSpPr>
        <xdr:cNvPr id="17" name="テキスト ボックス 15">
          <a:extLst>
            <a:ext uri="{FF2B5EF4-FFF2-40B4-BE49-F238E27FC236}">
              <a16:creationId xmlns:a16="http://schemas.microsoft.com/office/drawing/2014/main" id="{28C41215-13BD-47BF-B3C0-6C6D2E61075C}"/>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315</xdr:row>
      <xdr:rowOff>68580</xdr:rowOff>
    </xdr:from>
    <xdr:ext cx="18531" cy="156518"/>
    <xdr:sp macro="" textlink="">
      <xdr:nvSpPr>
        <xdr:cNvPr id="18" name="正方形/長方形 16">
          <a:extLst>
            <a:ext uri="{FF2B5EF4-FFF2-40B4-BE49-F238E27FC236}">
              <a16:creationId xmlns:a16="http://schemas.microsoft.com/office/drawing/2014/main" id="{9CAAB344-3121-4C7D-AAA6-9C4917710710}"/>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363</xdr:row>
      <xdr:rowOff>144780</xdr:rowOff>
    </xdr:from>
    <xdr:ext cx="18531" cy="156518"/>
    <xdr:sp macro="" textlink="">
      <xdr:nvSpPr>
        <xdr:cNvPr id="19" name="正方形/長方形 19">
          <a:extLst>
            <a:ext uri="{FF2B5EF4-FFF2-40B4-BE49-F238E27FC236}">
              <a16:creationId xmlns:a16="http://schemas.microsoft.com/office/drawing/2014/main" id="{566A8E1D-50EE-4078-A0C1-30C97331F46F}"/>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363</xdr:row>
      <xdr:rowOff>160020</xdr:rowOff>
    </xdr:from>
    <xdr:ext cx="18531" cy="208690"/>
    <xdr:sp macro="" textlink="">
      <xdr:nvSpPr>
        <xdr:cNvPr id="20" name="正方形/長方形 20">
          <a:extLst>
            <a:ext uri="{FF2B5EF4-FFF2-40B4-BE49-F238E27FC236}">
              <a16:creationId xmlns:a16="http://schemas.microsoft.com/office/drawing/2014/main" id="{28D55800-908B-4601-B70D-483AA12B8E46}"/>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406</xdr:row>
      <xdr:rowOff>175260</xdr:rowOff>
    </xdr:from>
    <xdr:ext cx="20848" cy="210820"/>
    <xdr:sp macro="" textlink="">
      <xdr:nvSpPr>
        <xdr:cNvPr id="21" name="正方形/長方形 24">
          <a:extLst>
            <a:ext uri="{FF2B5EF4-FFF2-40B4-BE49-F238E27FC236}">
              <a16:creationId xmlns:a16="http://schemas.microsoft.com/office/drawing/2014/main" id="{648BF765-EFFF-4879-92D3-BD7C17275170}"/>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411</xdr:row>
      <xdr:rowOff>160020</xdr:rowOff>
    </xdr:from>
    <xdr:ext cx="18531" cy="209085"/>
    <xdr:sp macro="" textlink="">
      <xdr:nvSpPr>
        <xdr:cNvPr id="22" name="正方形/長方形 25">
          <a:extLst>
            <a:ext uri="{FF2B5EF4-FFF2-40B4-BE49-F238E27FC236}">
              <a16:creationId xmlns:a16="http://schemas.microsoft.com/office/drawing/2014/main" id="{9BF0AAEE-3FC6-4758-A030-91B434FE1419}"/>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414</xdr:row>
      <xdr:rowOff>144780</xdr:rowOff>
    </xdr:from>
    <xdr:ext cx="18531" cy="210820"/>
    <xdr:sp macro="" textlink="">
      <xdr:nvSpPr>
        <xdr:cNvPr id="23" name="正方形/長方形 28">
          <a:extLst>
            <a:ext uri="{FF2B5EF4-FFF2-40B4-BE49-F238E27FC236}">
              <a16:creationId xmlns:a16="http://schemas.microsoft.com/office/drawing/2014/main" id="{909F617B-E17F-42D1-B836-4C94CE60C97A}"/>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416</xdr:row>
      <xdr:rowOff>106680</xdr:rowOff>
    </xdr:from>
    <xdr:ext cx="18531" cy="156518"/>
    <xdr:sp macro="" textlink="">
      <xdr:nvSpPr>
        <xdr:cNvPr id="24" name="正方形/長方形 29">
          <a:extLst>
            <a:ext uri="{FF2B5EF4-FFF2-40B4-BE49-F238E27FC236}">
              <a16:creationId xmlns:a16="http://schemas.microsoft.com/office/drawing/2014/main" id="{F67A3519-8175-4CFB-B631-7B02E8C6DDDE}"/>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41413</xdr:colOff>
      <xdr:row>1</xdr:row>
      <xdr:rowOff>27608</xdr:rowOff>
    </xdr:from>
    <xdr:to>
      <xdr:col>17</xdr:col>
      <xdr:colOff>558419</xdr:colOff>
      <xdr:row>25</xdr:row>
      <xdr:rowOff>55217</xdr:rowOff>
    </xdr:to>
    <xdr:pic>
      <xdr:nvPicPr>
        <xdr:cNvPr id="27" name="図 26">
          <a:extLst>
            <a:ext uri="{FF2B5EF4-FFF2-40B4-BE49-F238E27FC236}">
              <a16:creationId xmlns:a16="http://schemas.microsoft.com/office/drawing/2014/main" id="{322DF9EA-320A-48F9-A08D-6BC59BCB9FD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2174" y="207065"/>
          <a:ext cx="10387115" cy="4334565"/>
        </a:xfrm>
        <a:prstGeom prst="rect">
          <a:avLst/>
        </a:prstGeom>
      </xdr:spPr>
    </xdr:pic>
    <xdr:clientData/>
  </xdr:twoCellAnchor>
  <xdr:oneCellAnchor>
    <xdr:from>
      <xdr:col>10</xdr:col>
      <xdr:colOff>266700</xdr:colOff>
      <xdr:row>29</xdr:row>
      <xdr:rowOff>30480</xdr:rowOff>
    </xdr:from>
    <xdr:ext cx="20848" cy="209085"/>
    <xdr:sp macro="" textlink="">
      <xdr:nvSpPr>
        <xdr:cNvPr id="26" name="正方形/長方形 1">
          <a:extLst>
            <a:ext uri="{FF2B5EF4-FFF2-40B4-BE49-F238E27FC236}">
              <a16:creationId xmlns:a16="http://schemas.microsoft.com/office/drawing/2014/main" id="{90A14AE2-EB8C-447E-9C30-5CF8BCB09AC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28" name="正方形/長方形 1">
          <a:extLst>
            <a:ext uri="{FF2B5EF4-FFF2-40B4-BE49-F238E27FC236}">
              <a16:creationId xmlns:a16="http://schemas.microsoft.com/office/drawing/2014/main" id="{66FF109E-3A68-4C3E-B945-332AFE14A8F7}"/>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29" name="正方形/長方形 1">
          <a:extLst>
            <a:ext uri="{FF2B5EF4-FFF2-40B4-BE49-F238E27FC236}">
              <a16:creationId xmlns:a16="http://schemas.microsoft.com/office/drawing/2014/main" id="{5F8A9CBD-0050-40DD-B583-4C1E42DCDAB4}"/>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30" name="正方形/長方形 7">
          <a:extLst>
            <a:ext uri="{FF2B5EF4-FFF2-40B4-BE49-F238E27FC236}">
              <a16:creationId xmlns:a16="http://schemas.microsoft.com/office/drawing/2014/main" id="{12EA69AA-3864-41F4-8D72-9DDAD2C68399}"/>
            </a:ext>
          </a:extLst>
        </xdr:cNvPr>
        <xdr:cNvSpPr>
          <a:spLocks noChangeArrowheads="1"/>
        </xdr:cNvSpPr>
      </xdr:nvSpPr>
      <xdr:spPr bwMode="auto">
        <a:xfrm>
          <a:off x="6055995" y="57359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31" name="正方形/長方形 1">
          <a:extLst>
            <a:ext uri="{FF2B5EF4-FFF2-40B4-BE49-F238E27FC236}">
              <a16:creationId xmlns:a16="http://schemas.microsoft.com/office/drawing/2014/main" id="{366AAA33-2D05-4D62-9840-62CA3DF71CE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32" name="正方形/長方形 1">
          <a:extLst>
            <a:ext uri="{FF2B5EF4-FFF2-40B4-BE49-F238E27FC236}">
              <a16:creationId xmlns:a16="http://schemas.microsoft.com/office/drawing/2014/main" id="{EC221CBC-C7F3-4DEB-9D33-6E19065525A2}"/>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33" name="正方形/長方形 1">
          <a:extLst>
            <a:ext uri="{FF2B5EF4-FFF2-40B4-BE49-F238E27FC236}">
              <a16:creationId xmlns:a16="http://schemas.microsoft.com/office/drawing/2014/main" id="{4D5AFAE1-C179-4147-BD5E-3720E3A80035}"/>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34" name="正方形/長方形 1">
          <a:extLst>
            <a:ext uri="{FF2B5EF4-FFF2-40B4-BE49-F238E27FC236}">
              <a16:creationId xmlns:a16="http://schemas.microsoft.com/office/drawing/2014/main" id="{1E83AAFA-F60B-4BE8-99AE-4283DB03393A}"/>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35" name="正方形/長方形 7">
          <a:extLst>
            <a:ext uri="{FF2B5EF4-FFF2-40B4-BE49-F238E27FC236}">
              <a16:creationId xmlns:a16="http://schemas.microsoft.com/office/drawing/2014/main" id="{36A749B7-D179-4045-A604-D3D167C7F7E7}"/>
            </a:ext>
          </a:extLst>
        </xdr:cNvPr>
        <xdr:cNvSpPr>
          <a:spLocks noChangeArrowheads="1"/>
        </xdr:cNvSpPr>
      </xdr:nvSpPr>
      <xdr:spPr bwMode="auto">
        <a:xfrm>
          <a:off x="6055995" y="57359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36" name="正方形/長方形 1">
          <a:extLst>
            <a:ext uri="{FF2B5EF4-FFF2-40B4-BE49-F238E27FC236}">
              <a16:creationId xmlns:a16="http://schemas.microsoft.com/office/drawing/2014/main" id="{A3CA1734-C917-4B7D-AB2B-ABF5E58E990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37" name="正方形/長方形 1">
          <a:extLst>
            <a:ext uri="{FF2B5EF4-FFF2-40B4-BE49-F238E27FC236}">
              <a16:creationId xmlns:a16="http://schemas.microsoft.com/office/drawing/2014/main" id="{26EE2178-7AD1-4217-A810-310229B11ECB}"/>
            </a:ext>
          </a:extLst>
        </xdr:cNvPr>
        <xdr:cNvSpPr>
          <a:spLocks noChangeArrowheads="1"/>
        </xdr:cNvSpPr>
      </xdr:nvSpPr>
      <xdr:spPr bwMode="auto">
        <a:xfrm>
          <a:off x="6299200" y="526232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45720</xdr:colOff>
      <xdr:row>34</xdr:row>
      <xdr:rowOff>106680</xdr:rowOff>
    </xdr:from>
    <xdr:ext cx="20848" cy="209085"/>
    <xdr:sp macro="" textlink="">
      <xdr:nvSpPr>
        <xdr:cNvPr id="38" name="正方形/長方形 7">
          <a:extLst>
            <a:ext uri="{FF2B5EF4-FFF2-40B4-BE49-F238E27FC236}">
              <a16:creationId xmlns:a16="http://schemas.microsoft.com/office/drawing/2014/main" id="{358DA390-0472-4C41-8CA8-01441C4B2D2C}"/>
            </a:ext>
          </a:extLst>
        </xdr:cNvPr>
        <xdr:cNvSpPr>
          <a:spLocks noChangeArrowheads="1"/>
        </xdr:cNvSpPr>
      </xdr:nvSpPr>
      <xdr:spPr bwMode="auto">
        <a:xfrm>
          <a:off x="6078220" y="533852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39" name="正方形/長方形 1">
          <a:extLst>
            <a:ext uri="{FF2B5EF4-FFF2-40B4-BE49-F238E27FC236}">
              <a16:creationId xmlns:a16="http://schemas.microsoft.com/office/drawing/2014/main" id="{995528C6-3A95-4E85-B4F7-566AAC2AA9EE}"/>
            </a:ext>
          </a:extLst>
        </xdr:cNvPr>
        <xdr:cNvSpPr>
          <a:spLocks noChangeArrowheads="1"/>
        </xdr:cNvSpPr>
      </xdr:nvSpPr>
      <xdr:spPr bwMode="auto">
        <a:xfrm>
          <a:off x="6299200" y="526232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40" name="正方形/長方形 1">
          <a:extLst>
            <a:ext uri="{FF2B5EF4-FFF2-40B4-BE49-F238E27FC236}">
              <a16:creationId xmlns:a16="http://schemas.microsoft.com/office/drawing/2014/main" id="{859263F9-E379-4A67-9265-3351CBC47293}"/>
            </a:ext>
          </a:extLst>
        </xdr:cNvPr>
        <xdr:cNvSpPr>
          <a:spLocks noChangeArrowheads="1"/>
        </xdr:cNvSpPr>
      </xdr:nvSpPr>
      <xdr:spPr bwMode="auto">
        <a:xfrm>
          <a:off x="6299200" y="526232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45720</xdr:colOff>
      <xdr:row>34</xdr:row>
      <xdr:rowOff>106680</xdr:rowOff>
    </xdr:from>
    <xdr:ext cx="20848" cy="209085"/>
    <xdr:sp macro="" textlink="">
      <xdr:nvSpPr>
        <xdr:cNvPr id="41" name="正方形/長方形 7">
          <a:extLst>
            <a:ext uri="{FF2B5EF4-FFF2-40B4-BE49-F238E27FC236}">
              <a16:creationId xmlns:a16="http://schemas.microsoft.com/office/drawing/2014/main" id="{AE21BEE4-DA38-46FF-9D7F-5EDC373CE55C}"/>
            </a:ext>
          </a:extLst>
        </xdr:cNvPr>
        <xdr:cNvSpPr>
          <a:spLocks noChangeArrowheads="1"/>
        </xdr:cNvSpPr>
      </xdr:nvSpPr>
      <xdr:spPr bwMode="auto">
        <a:xfrm>
          <a:off x="6078220" y="533852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42" name="正方形/長方形 1">
          <a:extLst>
            <a:ext uri="{FF2B5EF4-FFF2-40B4-BE49-F238E27FC236}">
              <a16:creationId xmlns:a16="http://schemas.microsoft.com/office/drawing/2014/main" id="{1796E739-292C-4609-A939-42014E784F4B}"/>
            </a:ext>
          </a:extLst>
        </xdr:cNvPr>
        <xdr:cNvSpPr>
          <a:spLocks noChangeArrowheads="1"/>
        </xdr:cNvSpPr>
      </xdr:nvSpPr>
      <xdr:spPr bwMode="auto">
        <a:xfrm>
          <a:off x="6299200" y="526232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00AD3448-3B72-42B0-A6B2-659814DAB2D1}"/>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BC7B7E4E-DFA7-4584-AA95-4779E4FB2C03}"/>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895EF20E-7B92-4695-985E-BA50721B6B9F}"/>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B47B1923-7861-4489-81CD-C0A3E9986CEF}"/>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D09E3FC7-2B77-4DDE-BA11-949F289A871F}"/>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77AC0080-0CA8-4819-A787-34FF131B37A8}"/>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10968CB4-C232-4D01-A535-5A0221BDCD2A}"/>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1AC548D0-6D61-4C32-A27F-A789689ACD39}"/>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57903DDF-F5CD-47CD-8E97-EB391A2CCAB5}"/>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21BD7AA5-F0BA-48A5-A4DE-45C272BD9F0E}"/>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7A71556-C5B1-4F58-933C-ACD7EFF1EDF9}"/>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F2518C65-9140-4419-82C5-BCD2C915F1CE}"/>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DE9E6D56-ABFC-4A92-93CB-D507B7CE267E}"/>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3EE1801E-D559-405A-80E7-21001DFB47C6}"/>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4443FB6C-460A-4E2E-A097-74943D8D46B0}"/>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5C529749-6B71-44E2-9C4C-1463196C2759}"/>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5B6BE83-6E6A-4901-88A8-31F2BAEE495D}"/>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1737869B-BF6C-4DC0-B5A2-CC3B3D76C9B9}"/>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1494490E-C007-44EC-949C-87F674BFAC18}"/>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89C22524-1DAE-4F71-AC99-FD6CFF59F631}"/>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3D287653-A9B1-44DE-A852-981EA256A88E}"/>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BFDF9B50-82A1-463F-B981-0B9DC1612522}"/>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A8C34839-CFF1-4D99-B287-86B5646BA1BD}"/>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1</xdr:row>
      <xdr:rowOff>13805</xdr:rowOff>
    </xdr:from>
    <xdr:to>
      <xdr:col>17</xdr:col>
      <xdr:colOff>0</xdr:colOff>
      <xdr:row>24</xdr:row>
      <xdr:rowOff>97329</xdr:rowOff>
    </xdr:to>
    <xdr:pic>
      <xdr:nvPicPr>
        <xdr:cNvPr id="27" name="図 26">
          <a:extLst>
            <a:ext uri="{FF2B5EF4-FFF2-40B4-BE49-F238E27FC236}">
              <a16:creationId xmlns:a16="http://schemas.microsoft.com/office/drawing/2014/main" id="{2078D5C9-332A-453A-8D28-1100D1C9DFA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761" y="193262"/>
          <a:ext cx="9870109" cy="4211024"/>
        </a:xfrm>
        <a:prstGeom prst="rect">
          <a:avLst/>
        </a:prstGeom>
      </xdr:spPr>
    </xdr:pic>
    <xdr:clientData/>
  </xdr:twoCellAnchor>
  <xdr:oneCellAnchor>
    <xdr:from>
      <xdr:col>10</xdr:col>
      <xdr:colOff>266700</xdr:colOff>
      <xdr:row>28</xdr:row>
      <xdr:rowOff>30480</xdr:rowOff>
    </xdr:from>
    <xdr:ext cx="20848" cy="209085"/>
    <xdr:sp macro="" textlink="">
      <xdr:nvSpPr>
        <xdr:cNvPr id="43" name="正方形/長方形 1">
          <a:extLst>
            <a:ext uri="{FF2B5EF4-FFF2-40B4-BE49-F238E27FC236}">
              <a16:creationId xmlns:a16="http://schemas.microsoft.com/office/drawing/2014/main" id="{15CEFBF2-020A-4BCD-9738-83834CC3A67E}"/>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4" name="正方形/長方形 1">
          <a:extLst>
            <a:ext uri="{FF2B5EF4-FFF2-40B4-BE49-F238E27FC236}">
              <a16:creationId xmlns:a16="http://schemas.microsoft.com/office/drawing/2014/main" id="{A099EE36-03EF-4F1E-A473-0FF9D29EFFDA}"/>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5" name="正方形/長方形 1">
          <a:extLst>
            <a:ext uri="{FF2B5EF4-FFF2-40B4-BE49-F238E27FC236}">
              <a16:creationId xmlns:a16="http://schemas.microsoft.com/office/drawing/2014/main" id="{B31D1A12-B1B2-4C60-9FA8-D374063ED2AD}"/>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46" name="正方形/長方形 7">
          <a:extLst>
            <a:ext uri="{FF2B5EF4-FFF2-40B4-BE49-F238E27FC236}">
              <a16:creationId xmlns:a16="http://schemas.microsoft.com/office/drawing/2014/main" id="{6EADA05D-87C7-43B5-8FE9-FF5AEB85CED9}"/>
            </a:ext>
          </a:extLst>
        </xdr:cNvPr>
        <xdr:cNvSpPr>
          <a:spLocks noChangeArrowheads="1"/>
        </xdr:cNvSpPr>
      </xdr:nvSpPr>
      <xdr:spPr bwMode="auto">
        <a:xfrm>
          <a:off x="6055995" y="53740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7" name="正方形/長方形 1">
          <a:extLst>
            <a:ext uri="{FF2B5EF4-FFF2-40B4-BE49-F238E27FC236}">
              <a16:creationId xmlns:a16="http://schemas.microsoft.com/office/drawing/2014/main" id="{A053C46C-EB76-41AC-843E-4A78F989E16F}"/>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8" name="正方形/長方形 1">
          <a:extLst>
            <a:ext uri="{FF2B5EF4-FFF2-40B4-BE49-F238E27FC236}">
              <a16:creationId xmlns:a16="http://schemas.microsoft.com/office/drawing/2014/main" id="{960F6511-C9EB-4E6B-A7EF-EDA2F9A171D3}"/>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9" name="正方形/長方形 1">
          <a:extLst>
            <a:ext uri="{FF2B5EF4-FFF2-40B4-BE49-F238E27FC236}">
              <a16:creationId xmlns:a16="http://schemas.microsoft.com/office/drawing/2014/main" id="{EE24DFB7-DAC4-4EEE-8A29-0A9CFA2B68FD}"/>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50" name="正方形/長方形 1">
          <a:extLst>
            <a:ext uri="{FF2B5EF4-FFF2-40B4-BE49-F238E27FC236}">
              <a16:creationId xmlns:a16="http://schemas.microsoft.com/office/drawing/2014/main" id="{539D85CC-0D56-4F4C-AF34-4390989D76FE}"/>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51" name="正方形/長方形 7">
          <a:extLst>
            <a:ext uri="{FF2B5EF4-FFF2-40B4-BE49-F238E27FC236}">
              <a16:creationId xmlns:a16="http://schemas.microsoft.com/office/drawing/2014/main" id="{DEAF0C0F-C267-42BE-80C6-FB34DAC2B5C9}"/>
            </a:ext>
          </a:extLst>
        </xdr:cNvPr>
        <xdr:cNvSpPr>
          <a:spLocks noChangeArrowheads="1"/>
        </xdr:cNvSpPr>
      </xdr:nvSpPr>
      <xdr:spPr bwMode="auto">
        <a:xfrm>
          <a:off x="6055995" y="53740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2" name="正方形/長方形 1">
          <a:extLst>
            <a:ext uri="{FF2B5EF4-FFF2-40B4-BE49-F238E27FC236}">
              <a16:creationId xmlns:a16="http://schemas.microsoft.com/office/drawing/2014/main" id="{445D9199-40B3-49B0-A543-07256A8EA208}"/>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33</xdr:row>
      <xdr:rowOff>30480</xdr:rowOff>
    </xdr:from>
    <xdr:ext cx="20848" cy="209085"/>
    <xdr:sp macro="" textlink="">
      <xdr:nvSpPr>
        <xdr:cNvPr id="53" name="正方形/長方形 1">
          <a:extLst>
            <a:ext uri="{FF2B5EF4-FFF2-40B4-BE49-F238E27FC236}">
              <a16:creationId xmlns:a16="http://schemas.microsoft.com/office/drawing/2014/main" id="{85C61AF0-F66F-4785-AD61-7B23EA626FBD}"/>
            </a:ext>
          </a:extLst>
        </xdr:cNvPr>
        <xdr:cNvSpPr>
          <a:spLocks noChangeArrowheads="1"/>
        </xdr:cNvSpPr>
      </xdr:nvSpPr>
      <xdr:spPr bwMode="auto">
        <a:xfrm>
          <a:off x="5657850" y="62122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45720</xdr:colOff>
      <xdr:row>33</xdr:row>
      <xdr:rowOff>106680</xdr:rowOff>
    </xdr:from>
    <xdr:ext cx="20848" cy="209085"/>
    <xdr:sp macro="" textlink="">
      <xdr:nvSpPr>
        <xdr:cNvPr id="54" name="正方形/長方形 7">
          <a:extLst>
            <a:ext uri="{FF2B5EF4-FFF2-40B4-BE49-F238E27FC236}">
              <a16:creationId xmlns:a16="http://schemas.microsoft.com/office/drawing/2014/main" id="{121CC10C-45BA-407C-9AFB-C564E5B2D99A}"/>
            </a:ext>
          </a:extLst>
        </xdr:cNvPr>
        <xdr:cNvSpPr>
          <a:spLocks noChangeArrowheads="1"/>
        </xdr:cNvSpPr>
      </xdr:nvSpPr>
      <xdr:spPr bwMode="auto">
        <a:xfrm>
          <a:off x="5436870" y="62884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33</xdr:row>
      <xdr:rowOff>30480</xdr:rowOff>
    </xdr:from>
    <xdr:ext cx="20848" cy="209085"/>
    <xdr:sp macro="" textlink="">
      <xdr:nvSpPr>
        <xdr:cNvPr id="55" name="正方形/長方形 1">
          <a:extLst>
            <a:ext uri="{FF2B5EF4-FFF2-40B4-BE49-F238E27FC236}">
              <a16:creationId xmlns:a16="http://schemas.microsoft.com/office/drawing/2014/main" id="{3815B313-06FD-41F0-A7D1-5C0910A2D138}"/>
            </a:ext>
          </a:extLst>
        </xdr:cNvPr>
        <xdr:cNvSpPr>
          <a:spLocks noChangeArrowheads="1"/>
        </xdr:cNvSpPr>
      </xdr:nvSpPr>
      <xdr:spPr bwMode="auto">
        <a:xfrm>
          <a:off x="5657850" y="62122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33</xdr:row>
      <xdr:rowOff>30480</xdr:rowOff>
    </xdr:from>
    <xdr:ext cx="20848" cy="209085"/>
    <xdr:sp macro="" textlink="">
      <xdr:nvSpPr>
        <xdr:cNvPr id="56" name="正方形/長方形 1">
          <a:extLst>
            <a:ext uri="{FF2B5EF4-FFF2-40B4-BE49-F238E27FC236}">
              <a16:creationId xmlns:a16="http://schemas.microsoft.com/office/drawing/2014/main" id="{897E03FC-40D0-4441-BBCF-2A764DB31289}"/>
            </a:ext>
          </a:extLst>
        </xdr:cNvPr>
        <xdr:cNvSpPr>
          <a:spLocks noChangeArrowheads="1"/>
        </xdr:cNvSpPr>
      </xdr:nvSpPr>
      <xdr:spPr bwMode="auto">
        <a:xfrm>
          <a:off x="5657850" y="62122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45720</xdr:colOff>
      <xdr:row>33</xdr:row>
      <xdr:rowOff>106680</xdr:rowOff>
    </xdr:from>
    <xdr:ext cx="20848" cy="209085"/>
    <xdr:sp macro="" textlink="">
      <xdr:nvSpPr>
        <xdr:cNvPr id="57" name="正方形/長方形 7">
          <a:extLst>
            <a:ext uri="{FF2B5EF4-FFF2-40B4-BE49-F238E27FC236}">
              <a16:creationId xmlns:a16="http://schemas.microsoft.com/office/drawing/2014/main" id="{7B598FF1-162F-4AF4-A065-92F3572C03DE}"/>
            </a:ext>
          </a:extLst>
        </xdr:cNvPr>
        <xdr:cNvSpPr>
          <a:spLocks noChangeArrowheads="1"/>
        </xdr:cNvSpPr>
      </xdr:nvSpPr>
      <xdr:spPr bwMode="auto">
        <a:xfrm>
          <a:off x="5436870" y="62884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33</xdr:row>
      <xdr:rowOff>30480</xdr:rowOff>
    </xdr:from>
    <xdr:ext cx="20848" cy="209085"/>
    <xdr:sp macro="" textlink="">
      <xdr:nvSpPr>
        <xdr:cNvPr id="58" name="正方形/長方形 1">
          <a:extLst>
            <a:ext uri="{FF2B5EF4-FFF2-40B4-BE49-F238E27FC236}">
              <a16:creationId xmlns:a16="http://schemas.microsoft.com/office/drawing/2014/main" id="{B574FD16-CD10-46D6-B320-A4DAEC3FD050}"/>
            </a:ext>
          </a:extLst>
        </xdr:cNvPr>
        <xdr:cNvSpPr>
          <a:spLocks noChangeArrowheads="1"/>
        </xdr:cNvSpPr>
      </xdr:nvSpPr>
      <xdr:spPr bwMode="auto">
        <a:xfrm>
          <a:off x="5657850" y="62122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8.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6FDD19F4-411C-4063-85AA-B4A2E6118FAA}"/>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61</xdr:row>
      <xdr:rowOff>106680</xdr:rowOff>
    </xdr:from>
    <xdr:ext cx="20848" cy="209085"/>
    <xdr:sp macro="" textlink="">
      <xdr:nvSpPr>
        <xdr:cNvPr id="3" name="正方形/長方形 7">
          <a:extLst>
            <a:ext uri="{FF2B5EF4-FFF2-40B4-BE49-F238E27FC236}">
              <a16:creationId xmlns:a16="http://schemas.microsoft.com/office/drawing/2014/main" id="{5E97355C-E8F3-4CDE-996F-F2CFCF55BE7F}"/>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BCBBCBFA-3CE4-48B6-8B51-94C5009F9265}"/>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78</xdr:row>
      <xdr:rowOff>68580</xdr:rowOff>
    </xdr:from>
    <xdr:ext cx="18531" cy="156518"/>
    <xdr:sp macro="" textlink="">
      <xdr:nvSpPr>
        <xdr:cNvPr id="5" name="正方形/長方形 3">
          <a:extLst>
            <a:ext uri="{FF2B5EF4-FFF2-40B4-BE49-F238E27FC236}">
              <a16:creationId xmlns:a16="http://schemas.microsoft.com/office/drawing/2014/main" id="{3A4299E8-A784-41A1-82FB-63AF05C12427}"/>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137</xdr:row>
      <xdr:rowOff>175260</xdr:rowOff>
    </xdr:from>
    <xdr:ext cx="20848" cy="209122"/>
    <xdr:sp macro="" textlink="">
      <xdr:nvSpPr>
        <xdr:cNvPr id="6" name="正方形/長方形 5">
          <a:extLst>
            <a:ext uri="{FF2B5EF4-FFF2-40B4-BE49-F238E27FC236}">
              <a16:creationId xmlns:a16="http://schemas.microsoft.com/office/drawing/2014/main" id="{211DA6BE-CC09-4786-AB5F-593FB3BDD9A8}"/>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136</xdr:row>
      <xdr:rowOff>30480</xdr:rowOff>
    </xdr:from>
    <xdr:ext cx="20848" cy="209085"/>
    <xdr:sp macro="" textlink="">
      <xdr:nvSpPr>
        <xdr:cNvPr id="7" name="正方形/長方形 6">
          <a:extLst>
            <a:ext uri="{FF2B5EF4-FFF2-40B4-BE49-F238E27FC236}">
              <a16:creationId xmlns:a16="http://schemas.microsoft.com/office/drawing/2014/main" id="{9BAF8E3B-90D0-46FE-92F1-083050DC31F3}"/>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135</xdr:row>
      <xdr:rowOff>22860</xdr:rowOff>
    </xdr:from>
    <xdr:ext cx="18531" cy="156518"/>
    <xdr:sp macro="" textlink="">
      <xdr:nvSpPr>
        <xdr:cNvPr id="8" name="正方形/長方形 14">
          <a:extLst>
            <a:ext uri="{FF2B5EF4-FFF2-40B4-BE49-F238E27FC236}">
              <a16:creationId xmlns:a16="http://schemas.microsoft.com/office/drawing/2014/main" id="{B76E4C6B-9E2A-4F1E-BC1D-8F8AFC0F890C}"/>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106</xdr:row>
      <xdr:rowOff>22860</xdr:rowOff>
    </xdr:from>
    <xdr:ext cx="18531" cy="201237"/>
    <xdr:sp macro="" textlink="">
      <xdr:nvSpPr>
        <xdr:cNvPr id="9" name="正方形/長方形 17">
          <a:extLst>
            <a:ext uri="{FF2B5EF4-FFF2-40B4-BE49-F238E27FC236}">
              <a16:creationId xmlns:a16="http://schemas.microsoft.com/office/drawing/2014/main" id="{69CAD816-5BCF-4491-90F7-B2B3D5CD56EF}"/>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103</xdr:row>
      <xdr:rowOff>175260</xdr:rowOff>
    </xdr:from>
    <xdr:ext cx="20848" cy="210820"/>
    <xdr:sp macro="" textlink="">
      <xdr:nvSpPr>
        <xdr:cNvPr id="10" name="正方形/長方形 10">
          <a:extLst>
            <a:ext uri="{FF2B5EF4-FFF2-40B4-BE49-F238E27FC236}">
              <a16:creationId xmlns:a16="http://schemas.microsoft.com/office/drawing/2014/main" id="{259BD6FB-84B2-4F0D-B6DA-FCA46D90A21D}"/>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179</xdr:row>
      <xdr:rowOff>144780</xdr:rowOff>
    </xdr:from>
    <xdr:ext cx="18531" cy="210820"/>
    <xdr:sp macro="" textlink="">
      <xdr:nvSpPr>
        <xdr:cNvPr id="11" name="正方形/長方形 22">
          <a:extLst>
            <a:ext uri="{FF2B5EF4-FFF2-40B4-BE49-F238E27FC236}">
              <a16:creationId xmlns:a16="http://schemas.microsoft.com/office/drawing/2014/main" id="{8F487F90-3AA9-43F2-BF9A-85ED01CE00CD}"/>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181</xdr:row>
      <xdr:rowOff>22860</xdr:rowOff>
    </xdr:from>
    <xdr:ext cx="18531" cy="156518"/>
    <xdr:sp macro="" textlink="">
      <xdr:nvSpPr>
        <xdr:cNvPr id="12" name="正方形/長方形 23">
          <a:extLst>
            <a:ext uri="{FF2B5EF4-FFF2-40B4-BE49-F238E27FC236}">
              <a16:creationId xmlns:a16="http://schemas.microsoft.com/office/drawing/2014/main" id="{FBE5A1A8-B587-4574-8916-A3CD053A5692}"/>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224</xdr:row>
      <xdr:rowOff>68580</xdr:rowOff>
    </xdr:from>
    <xdr:ext cx="20848" cy="209122"/>
    <xdr:sp macro="" textlink="">
      <xdr:nvSpPr>
        <xdr:cNvPr id="13" name="正方形/長方形 27">
          <a:extLst>
            <a:ext uri="{FF2B5EF4-FFF2-40B4-BE49-F238E27FC236}">
              <a16:creationId xmlns:a16="http://schemas.microsoft.com/office/drawing/2014/main" id="{B8D5BFB7-AF22-4BC1-8DFE-DE4698DD85BF}"/>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275</xdr:row>
      <xdr:rowOff>175260</xdr:rowOff>
    </xdr:from>
    <xdr:ext cx="20848" cy="210384"/>
    <xdr:sp macro="" textlink="">
      <xdr:nvSpPr>
        <xdr:cNvPr id="14" name="正方形/長方形 9">
          <a:extLst>
            <a:ext uri="{FF2B5EF4-FFF2-40B4-BE49-F238E27FC236}">
              <a16:creationId xmlns:a16="http://schemas.microsoft.com/office/drawing/2014/main" id="{D5DADE3A-7BCF-48E3-8027-306C2B42E9B7}"/>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267</xdr:row>
      <xdr:rowOff>175260</xdr:rowOff>
    </xdr:from>
    <xdr:ext cx="18531" cy="210820"/>
    <xdr:sp macro="" textlink="">
      <xdr:nvSpPr>
        <xdr:cNvPr id="15" name="正方形/長方形 11">
          <a:extLst>
            <a:ext uri="{FF2B5EF4-FFF2-40B4-BE49-F238E27FC236}">
              <a16:creationId xmlns:a16="http://schemas.microsoft.com/office/drawing/2014/main" id="{031AA21F-0056-4F9C-8A12-24DC635A14A6}"/>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315</xdr:row>
      <xdr:rowOff>68580</xdr:rowOff>
    </xdr:from>
    <xdr:ext cx="18531" cy="156518"/>
    <xdr:sp macro="" textlink="">
      <xdr:nvSpPr>
        <xdr:cNvPr id="16" name="正方形/長方形 13">
          <a:extLst>
            <a:ext uri="{FF2B5EF4-FFF2-40B4-BE49-F238E27FC236}">
              <a16:creationId xmlns:a16="http://schemas.microsoft.com/office/drawing/2014/main" id="{19B40723-D919-4D90-81B3-814C5E69BE13}"/>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330</xdr:row>
      <xdr:rowOff>104775</xdr:rowOff>
    </xdr:from>
    <xdr:ext cx="184731" cy="264560"/>
    <xdr:sp macro="" textlink="">
      <xdr:nvSpPr>
        <xdr:cNvPr id="17" name="テキスト ボックス 15">
          <a:extLst>
            <a:ext uri="{FF2B5EF4-FFF2-40B4-BE49-F238E27FC236}">
              <a16:creationId xmlns:a16="http://schemas.microsoft.com/office/drawing/2014/main" id="{E0CF5BC3-92D5-4448-AFCE-C51BEBC33BA6}"/>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308</xdr:row>
      <xdr:rowOff>68580</xdr:rowOff>
    </xdr:from>
    <xdr:ext cx="18531" cy="156518"/>
    <xdr:sp macro="" textlink="">
      <xdr:nvSpPr>
        <xdr:cNvPr id="18" name="正方形/長方形 16">
          <a:extLst>
            <a:ext uri="{FF2B5EF4-FFF2-40B4-BE49-F238E27FC236}">
              <a16:creationId xmlns:a16="http://schemas.microsoft.com/office/drawing/2014/main" id="{21C64AC1-4FEA-4CC5-8237-B2C2BFD41F61}"/>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356</xdr:row>
      <xdr:rowOff>144780</xdr:rowOff>
    </xdr:from>
    <xdr:ext cx="18531" cy="156518"/>
    <xdr:sp macro="" textlink="">
      <xdr:nvSpPr>
        <xdr:cNvPr id="19" name="正方形/長方形 19">
          <a:extLst>
            <a:ext uri="{FF2B5EF4-FFF2-40B4-BE49-F238E27FC236}">
              <a16:creationId xmlns:a16="http://schemas.microsoft.com/office/drawing/2014/main" id="{EDD6E434-0DBC-4FCA-A131-D2B4D0220E51}"/>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356</xdr:row>
      <xdr:rowOff>160020</xdr:rowOff>
    </xdr:from>
    <xdr:ext cx="18531" cy="208690"/>
    <xdr:sp macro="" textlink="">
      <xdr:nvSpPr>
        <xdr:cNvPr id="20" name="正方形/長方形 20">
          <a:extLst>
            <a:ext uri="{FF2B5EF4-FFF2-40B4-BE49-F238E27FC236}">
              <a16:creationId xmlns:a16="http://schemas.microsoft.com/office/drawing/2014/main" id="{11C1FBA4-FE00-48E9-85BA-4DE765C50411}"/>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399</xdr:row>
      <xdr:rowOff>175260</xdr:rowOff>
    </xdr:from>
    <xdr:ext cx="20848" cy="210820"/>
    <xdr:sp macro="" textlink="">
      <xdr:nvSpPr>
        <xdr:cNvPr id="21" name="正方形/長方形 24">
          <a:extLst>
            <a:ext uri="{FF2B5EF4-FFF2-40B4-BE49-F238E27FC236}">
              <a16:creationId xmlns:a16="http://schemas.microsoft.com/office/drawing/2014/main" id="{335BCD8B-C847-4470-9897-EBA359BC5E3C}"/>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404</xdr:row>
      <xdr:rowOff>160020</xdr:rowOff>
    </xdr:from>
    <xdr:ext cx="18531" cy="209085"/>
    <xdr:sp macro="" textlink="">
      <xdr:nvSpPr>
        <xdr:cNvPr id="22" name="正方形/長方形 25">
          <a:extLst>
            <a:ext uri="{FF2B5EF4-FFF2-40B4-BE49-F238E27FC236}">
              <a16:creationId xmlns:a16="http://schemas.microsoft.com/office/drawing/2014/main" id="{44DA486B-7E61-4FD1-A481-00284C8E2836}"/>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407</xdr:row>
      <xdr:rowOff>144780</xdr:rowOff>
    </xdr:from>
    <xdr:ext cx="18531" cy="210820"/>
    <xdr:sp macro="" textlink="">
      <xdr:nvSpPr>
        <xdr:cNvPr id="23" name="正方形/長方形 28">
          <a:extLst>
            <a:ext uri="{FF2B5EF4-FFF2-40B4-BE49-F238E27FC236}">
              <a16:creationId xmlns:a16="http://schemas.microsoft.com/office/drawing/2014/main" id="{65548D49-3494-4EC5-BF6C-D63927BC8134}"/>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409</xdr:row>
      <xdr:rowOff>106680</xdr:rowOff>
    </xdr:from>
    <xdr:ext cx="18531" cy="156518"/>
    <xdr:sp macro="" textlink="">
      <xdr:nvSpPr>
        <xdr:cNvPr id="24" name="正方形/長方形 29">
          <a:extLst>
            <a:ext uri="{FF2B5EF4-FFF2-40B4-BE49-F238E27FC236}">
              <a16:creationId xmlns:a16="http://schemas.microsoft.com/office/drawing/2014/main" id="{6C7867C1-A277-4D00-8880-A0FBCD00FBA7}"/>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473626</xdr:colOff>
      <xdr:row>1</xdr:row>
      <xdr:rowOff>55217</xdr:rowOff>
    </xdr:from>
    <xdr:to>
      <xdr:col>16</xdr:col>
      <xdr:colOff>593587</xdr:colOff>
      <xdr:row>24</xdr:row>
      <xdr:rowOff>139893</xdr:rowOff>
    </xdr:to>
    <xdr:pic>
      <xdr:nvPicPr>
        <xdr:cNvPr id="27" name="図 26">
          <a:extLst>
            <a:ext uri="{FF2B5EF4-FFF2-40B4-BE49-F238E27FC236}">
              <a16:creationId xmlns:a16="http://schemas.microsoft.com/office/drawing/2014/main" id="{60062353-EFC0-4010-B8C1-5E49DB8C99B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3626" y="234674"/>
          <a:ext cx="9879635" cy="4212176"/>
        </a:xfrm>
        <a:prstGeom prst="rect">
          <a:avLst/>
        </a:prstGeom>
      </xdr:spPr>
    </xdr:pic>
    <xdr:clientData/>
  </xdr:twoCellAnchor>
  <xdr:oneCellAnchor>
    <xdr:from>
      <xdr:col>10</xdr:col>
      <xdr:colOff>266700</xdr:colOff>
      <xdr:row>31</xdr:row>
      <xdr:rowOff>30480</xdr:rowOff>
    </xdr:from>
    <xdr:ext cx="20848" cy="209085"/>
    <xdr:sp macro="" textlink="">
      <xdr:nvSpPr>
        <xdr:cNvPr id="44" name="正方形/長方形 1">
          <a:extLst>
            <a:ext uri="{FF2B5EF4-FFF2-40B4-BE49-F238E27FC236}">
              <a16:creationId xmlns:a16="http://schemas.microsoft.com/office/drawing/2014/main" id="{73F1A01A-8CF7-4FB9-8822-D4C9BDC52725}"/>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5" name="正方形/長方形 1">
          <a:extLst>
            <a:ext uri="{FF2B5EF4-FFF2-40B4-BE49-F238E27FC236}">
              <a16:creationId xmlns:a16="http://schemas.microsoft.com/office/drawing/2014/main" id="{7BF699F7-E705-4359-A64C-A8C2738C7E64}"/>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6" name="正方形/長方形 1">
          <a:extLst>
            <a:ext uri="{FF2B5EF4-FFF2-40B4-BE49-F238E27FC236}">
              <a16:creationId xmlns:a16="http://schemas.microsoft.com/office/drawing/2014/main" id="{F5936C82-FD42-4DFF-8AB4-2334D9138090}"/>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7" name="正方形/長方形 1">
          <a:extLst>
            <a:ext uri="{FF2B5EF4-FFF2-40B4-BE49-F238E27FC236}">
              <a16:creationId xmlns:a16="http://schemas.microsoft.com/office/drawing/2014/main" id="{E21B7E55-9E98-4D59-8FA6-8B39680EF5B5}"/>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48" name="正方形/長方形 7">
          <a:extLst>
            <a:ext uri="{FF2B5EF4-FFF2-40B4-BE49-F238E27FC236}">
              <a16:creationId xmlns:a16="http://schemas.microsoft.com/office/drawing/2014/main" id="{4F9DB23F-9D1E-4AC6-A13C-ADF1BDF249C9}"/>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9" name="正方形/長方形 1">
          <a:extLst>
            <a:ext uri="{FF2B5EF4-FFF2-40B4-BE49-F238E27FC236}">
              <a16:creationId xmlns:a16="http://schemas.microsoft.com/office/drawing/2014/main" id="{0E795193-5AE8-45B2-AE81-9284CFDFE67A}"/>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0" name="正方形/長方形 1">
          <a:extLst>
            <a:ext uri="{FF2B5EF4-FFF2-40B4-BE49-F238E27FC236}">
              <a16:creationId xmlns:a16="http://schemas.microsoft.com/office/drawing/2014/main" id="{400DF909-DA30-4F13-BB2A-4AD426147767}"/>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51" name="正方形/長方形 1">
          <a:extLst>
            <a:ext uri="{FF2B5EF4-FFF2-40B4-BE49-F238E27FC236}">
              <a16:creationId xmlns:a16="http://schemas.microsoft.com/office/drawing/2014/main" id="{8848F45D-F8DA-40C3-9192-2B8AEF108033}"/>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52" name="正方形/長方形 1">
          <a:extLst>
            <a:ext uri="{FF2B5EF4-FFF2-40B4-BE49-F238E27FC236}">
              <a16:creationId xmlns:a16="http://schemas.microsoft.com/office/drawing/2014/main" id="{3407A6DD-C9B3-4D58-BBB8-C1C5B47EC496}"/>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53" name="正方形/長方形 7">
          <a:extLst>
            <a:ext uri="{FF2B5EF4-FFF2-40B4-BE49-F238E27FC236}">
              <a16:creationId xmlns:a16="http://schemas.microsoft.com/office/drawing/2014/main" id="{1DA18549-910E-472D-9823-49DBE8D9B0DE}"/>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4" name="正方形/長方形 1">
          <a:extLst>
            <a:ext uri="{FF2B5EF4-FFF2-40B4-BE49-F238E27FC236}">
              <a16:creationId xmlns:a16="http://schemas.microsoft.com/office/drawing/2014/main" id="{BCDBF5A5-ECE8-434E-8EB5-EAC19F59E26A}"/>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55" name="正方形/長方形 1">
          <a:extLst>
            <a:ext uri="{FF2B5EF4-FFF2-40B4-BE49-F238E27FC236}">
              <a16:creationId xmlns:a16="http://schemas.microsoft.com/office/drawing/2014/main" id="{72961346-3203-4FE8-AEE0-608BAE4BD550}"/>
            </a:ext>
          </a:extLst>
        </xdr:cNvPr>
        <xdr:cNvSpPr>
          <a:spLocks noChangeArrowheads="1"/>
        </xdr:cNvSpPr>
      </xdr:nvSpPr>
      <xdr:spPr bwMode="auto">
        <a:xfrm>
          <a:off x="5657850"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45720</xdr:colOff>
      <xdr:row>34</xdr:row>
      <xdr:rowOff>106680</xdr:rowOff>
    </xdr:from>
    <xdr:ext cx="20848" cy="209085"/>
    <xdr:sp macro="" textlink="">
      <xdr:nvSpPr>
        <xdr:cNvPr id="56" name="正方形/長方形 7">
          <a:extLst>
            <a:ext uri="{FF2B5EF4-FFF2-40B4-BE49-F238E27FC236}">
              <a16:creationId xmlns:a16="http://schemas.microsoft.com/office/drawing/2014/main" id="{EC233AD2-FB38-45B8-88DF-8C33FC2D574F}"/>
            </a:ext>
          </a:extLst>
        </xdr:cNvPr>
        <xdr:cNvSpPr>
          <a:spLocks noChangeArrowheads="1"/>
        </xdr:cNvSpPr>
      </xdr:nvSpPr>
      <xdr:spPr bwMode="auto">
        <a:xfrm>
          <a:off x="5436870" y="61074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57" name="正方形/長方形 1">
          <a:extLst>
            <a:ext uri="{FF2B5EF4-FFF2-40B4-BE49-F238E27FC236}">
              <a16:creationId xmlns:a16="http://schemas.microsoft.com/office/drawing/2014/main" id="{1A39F105-B707-45AD-BE09-0E3C6AD35F1D}"/>
            </a:ext>
          </a:extLst>
        </xdr:cNvPr>
        <xdr:cNvSpPr>
          <a:spLocks noChangeArrowheads="1"/>
        </xdr:cNvSpPr>
      </xdr:nvSpPr>
      <xdr:spPr bwMode="auto">
        <a:xfrm>
          <a:off x="5657850"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58" name="正方形/長方形 1">
          <a:extLst>
            <a:ext uri="{FF2B5EF4-FFF2-40B4-BE49-F238E27FC236}">
              <a16:creationId xmlns:a16="http://schemas.microsoft.com/office/drawing/2014/main" id="{AC48D8C1-DFCF-4423-B917-9A6757E85D67}"/>
            </a:ext>
          </a:extLst>
        </xdr:cNvPr>
        <xdr:cNvSpPr>
          <a:spLocks noChangeArrowheads="1"/>
        </xdr:cNvSpPr>
      </xdr:nvSpPr>
      <xdr:spPr bwMode="auto">
        <a:xfrm>
          <a:off x="5657850"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45720</xdr:colOff>
      <xdr:row>34</xdr:row>
      <xdr:rowOff>106680</xdr:rowOff>
    </xdr:from>
    <xdr:ext cx="20848" cy="209085"/>
    <xdr:sp macro="" textlink="">
      <xdr:nvSpPr>
        <xdr:cNvPr id="59" name="正方形/長方形 7">
          <a:extLst>
            <a:ext uri="{FF2B5EF4-FFF2-40B4-BE49-F238E27FC236}">
              <a16:creationId xmlns:a16="http://schemas.microsoft.com/office/drawing/2014/main" id="{D5FA8E0D-9E5C-4DF0-AFD7-68D1F2743AF9}"/>
            </a:ext>
          </a:extLst>
        </xdr:cNvPr>
        <xdr:cNvSpPr>
          <a:spLocks noChangeArrowheads="1"/>
        </xdr:cNvSpPr>
      </xdr:nvSpPr>
      <xdr:spPr bwMode="auto">
        <a:xfrm>
          <a:off x="5436870" y="61074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266700</xdr:colOff>
      <xdr:row>34</xdr:row>
      <xdr:rowOff>30480</xdr:rowOff>
    </xdr:from>
    <xdr:ext cx="20848" cy="209085"/>
    <xdr:sp macro="" textlink="">
      <xdr:nvSpPr>
        <xdr:cNvPr id="60" name="正方形/長方形 1">
          <a:extLst>
            <a:ext uri="{FF2B5EF4-FFF2-40B4-BE49-F238E27FC236}">
              <a16:creationId xmlns:a16="http://schemas.microsoft.com/office/drawing/2014/main" id="{737C580D-A985-4DC2-9958-59F1A8C12039}"/>
            </a:ext>
          </a:extLst>
        </xdr:cNvPr>
        <xdr:cNvSpPr>
          <a:spLocks noChangeArrowheads="1"/>
        </xdr:cNvSpPr>
      </xdr:nvSpPr>
      <xdr:spPr bwMode="auto">
        <a:xfrm>
          <a:off x="5657850"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61" name="正方形/長方形 1">
          <a:extLst>
            <a:ext uri="{FF2B5EF4-FFF2-40B4-BE49-F238E27FC236}">
              <a16:creationId xmlns:a16="http://schemas.microsoft.com/office/drawing/2014/main" id="{059B298E-54DE-4FA1-B10F-B6EF36EEC3C5}"/>
            </a:ext>
          </a:extLst>
        </xdr:cNvPr>
        <xdr:cNvSpPr>
          <a:spLocks noChangeArrowheads="1"/>
        </xdr:cNvSpPr>
      </xdr:nvSpPr>
      <xdr:spPr bwMode="auto">
        <a:xfrm>
          <a:off x="6299200" y="563504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62" name="正方形/長方形 1">
          <a:extLst>
            <a:ext uri="{FF2B5EF4-FFF2-40B4-BE49-F238E27FC236}">
              <a16:creationId xmlns:a16="http://schemas.microsoft.com/office/drawing/2014/main" id="{24A32937-7D11-4331-8D13-AA6E8CC18BA5}"/>
            </a:ext>
          </a:extLst>
        </xdr:cNvPr>
        <xdr:cNvSpPr>
          <a:spLocks noChangeArrowheads="1"/>
        </xdr:cNvSpPr>
      </xdr:nvSpPr>
      <xdr:spPr bwMode="auto">
        <a:xfrm>
          <a:off x="6299200" y="563504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9.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D3F64A43-9539-47E5-8F73-F30DBC4776C8}"/>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7F14B6FE-C0B2-4741-B672-4F40A3598B46}"/>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6BD08182-8ABB-4A6D-B4BF-6670E849A0BB}"/>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1D0C7BF5-AFC2-48F5-9D49-CDD1C94F646B}"/>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12D80804-7DCA-4D8D-8498-1C39035A5E7F}"/>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C224C440-0DF9-41EB-989E-0B1AF014F2E8}"/>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0EB6444-33AF-42E3-8897-A31187BB2A2B}"/>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5912D17B-B523-43E5-A76A-9BF06C26CD71}"/>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6C4F6AB8-1E3A-46A8-A65B-2DB5EDE4F954}"/>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1BAC91BA-84F2-44B6-98EB-8915DD95EFA7}"/>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E00795F2-7916-4354-9D97-E851FD3118D0}"/>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E59246C6-6E43-4B02-A301-C7C86AE12DB3}"/>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9025150B-C9E7-4D28-BC72-AAD4E87D99D1}"/>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5A71554A-1C0C-4A41-A4AC-84199BA6724B}"/>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9719C0A8-53F2-40CF-9391-50C565E1590B}"/>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EC1D27E6-B704-46CA-B481-3559F55798F5}"/>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EF5328DF-21F8-4115-97AC-F99D228F7105}"/>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47B3ACEC-72BF-4282-83D4-F03ACA4FD483}"/>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4B4698F1-49BC-41D7-8D53-9CF7F0F56E72}"/>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FCE16512-01D2-4140-8291-3A6544886210}"/>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E153D353-8F89-4255-9DBD-3E1EEF903343}"/>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DE3E735E-53F4-4C6A-B143-98042E7F7CDD}"/>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2AE78B1F-E6B2-4C97-951F-F15D64572AB8}"/>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13804</xdr:colOff>
      <xdr:row>1</xdr:row>
      <xdr:rowOff>41413</xdr:rowOff>
    </xdr:from>
    <xdr:to>
      <xdr:col>16</xdr:col>
      <xdr:colOff>565979</xdr:colOff>
      <xdr:row>24</xdr:row>
      <xdr:rowOff>49567</xdr:rowOff>
    </xdr:to>
    <xdr:pic>
      <xdr:nvPicPr>
        <xdr:cNvPr id="27" name="図 26">
          <a:extLst>
            <a:ext uri="{FF2B5EF4-FFF2-40B4-BE49-F238E27FC236}">
              <a16:creationId xmlns:a16="http://schemas.microsoft.com/office/drawing/2014/main" id="{6D5D6F70-F6E7-49F4-B03F-E0109A3C7C0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4565" y="220870"/>
          <a:ext cx="9801088" cy="4135654"/>
        </a:xfrm>
        <a:prstGeom prst="rect">
          <a:avLst/>
        </a:prstGeom>
      </xdr:spPr>
    </xdr:pic>
    <xdr:clientData/>
  </xdr:twoCellAnchor>
  <xdr:oneCellAnchor>
    <xdr:from>
      <xdr:col>10</xdr:col>
      <xdr:colOff>266700</xdr:colOff>
      <xdr:row>31</xdr:row>
      <xdr:rowOff>30480</xdr:rowOff>
    </xdr:from>
    <xdr:ext cx="20848" cy="209085"/>
    <xdr:sp macro="" textlink="">
      <xdr:nvSpPr>
        <xdr:cNvPr id="41" name="正方形/長方形 1">
          <a:extLst>
            <a:ext uri="{FF2B5EF4-FFF2-40B4-BE49-F238E27FC236}">
              <a16:creationId xmlns:a16="http://schemas.microsoft.com/office/drawing/2014/main" id="{18A0E62D-B914-48E2-8224-22DA3D841F34}"/>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2" name="正方形/長方形 1">
          <a:extLst>
            <a:ext uri="{FF2B5EF4-FFF2-40B4-BE49-F238E27FC236}">
              <a16:creationId xmlns:a16="http://schemas.microsoft.com/office/drawing/2014/main" id="{39C4A0C0-0898-401C-A259-EA4965DB6EF2}"/>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3" name="正方形/長方形 1">
          <a:extLst>
            <a:ext uri="{FF2B5EF4-FFF2-40B4-BE49-F238E27FC236}">
              <a16:creationId xmlns:a16="http://schemas.microsoft.com/office/drawing/2014/main" id="{46E23EBA-21E7-4AA7-9FE0-8A346995D993}"/>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4" name="正方形/長方形 1">
          <a:extLst>
            <a:ext uri="{FF2B5EF4-FFF2-40B4-BE49-F238E27FC236}">
              <a16:creationId xmlns:a16="http://schemas.microsoft.com/office/drawing/2014/main" id="{B12782F0-493D-4908-A801-81DD91204B14}"/>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5" name="正方形/長方形 1">
          <a:extLst>
            <a:ext uri="{FF2B5EF4-FFF2-40B4-BE49-F238E27FC236}">
              <a16:creationId xmlns:a16="http://schemas.microsoft.com/office/drawing/2014/main" id="{818B1831-12E6-4322-BB5B-9EC6ECE43324}"/>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46" name="正方形/長方形 7">
          <a:extLst>
            <a:ext uri="{FF2B5EF4-FFF2-40B4-BE49-F238E27FC236}">
              <a16:creationId xmlns:a16="http://schemas.microsoft.com/office/drawing/2014/main" id="{5E746B4F-CA0B-4574-8571-2A1669DD2EA0}"/>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7" name="正方形/長方形 1">
          <a:extLst>
            <a:ext uri="{FF2B5EF4-FFF2-40B4-BE49-F238E27FC236}">
              <a16:creationId xmlns:a16="http://schemas.microsoft.com/office/drawing/2014/main" id="{30AA4D65-F555-472A-9BE8-BEA51F8D42D7}"/>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8" name="正方形/長方形 1">
          <a:extLst>
            <a:ext uri="{FF2B5EF4-FFF2-40B4-BE49-F238E27FC236}">
              <a16:creationId xmlns:a16="http://schemas.microsoft.com/office/drawing/2014/main" id="{A41A4A7A-C7EC-463B-8952-C619E032BFC8}"/>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9" name="正方形/長方形 1">
          <a:extLst>
            <a:ext uri="{FF2B5EF4-FFF2-40B4-BE49-F238E27FC236}">
              <a16:creationId xmlns:a16="http://schemas.microsoft.com/office/drawing/2014/main" id="{18A9F414-0DCA-4A14-B220-0E5EE05AB4A7}"/>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50" name="正方形/長方形 1">
          <a:extLst>
            <a:ext uri="{FF2B5EF4-FFF2-40B4-BE49-F238E27FC236}">
              <a16:creationId xmlns:a16="http://schemas.microsoft.com/office/drawing/2014/main" id="{D8BF7D83-230A-4D84-9CC4-D3CF413B6936}"/>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51" name="正方形/長方形 7">
          <a:extLst>
            <a:ext uri="{FF2B5EF4-FFF2-40B4-BE49-F238E27FC236}">
              <a16:creationId xmlns:a16="http://schemas.microsoft.com/office/drawing/2014/main" id="{8B45C058-71F9-45CC-86BD-9DA032713DB2}"/>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2" name="正方形/長方形 1">
          <a:extLst>
            <a:ext uri="{FF2B5EF4-FFF2-40B4-BE49-F238E27FC236}">
              <a16:creationId xmlns:a16="http://schemas.microsoft.com/office/drawing/2014/main" id="{977F19B3-B356-49EB-BB56-9BD034D821CC}"/>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53" name="正方形/長方形 1">
          <a:extLst>
            <a:ext uri="{FF2B5EF4-FFF2-40B4-BE49-F238E27FC236}">
              <a16:creationId xmlns:a16="http://schemas.microsoft.com/office/drawing/2014/main" id="{B0BC5127-992C-4463-839F-06145EE86B53}"/>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54" name="正方形/長方形 1">
          <a:extLst>
            <a:ext uri="{FF2B5EF4-FFF2-40B4-BE49-F238E27FC236}">
              <a16:creationId xmlns:a16="http://schemas.microsoft.com/office/drawing/2014/main" id="{8F9287E5-820D-431D-929D-842A509A35C0}"/>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0.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5D14F2D-7A4C-4F92-9338-612F8DC08DC5}"/>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CB5EEF24-42E2-4C44-A550-9F97C98B400D}"/>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D49A7461-0BE0-4E43-A98E-3579D5BA59D3}"/>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1665677E-C8AB-4583-B3C9-7CB4FE3CCD96}"/>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92C4FB44-1B7B-4505-A48E-10918188FC03}"/>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3E94871A-8810-4475-8CCC-0A0B5D9D24A5}"/>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F1DF4EB4-9DFB-4073-8BBA-8BF64608ED95}"/>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377F6AEA-F87C-4E71-A3EE-757A5985C10B}"/>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2485E65D-0989-4207-9947-4ED366261EFE}"/>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B996467B-5483-4CC2-A1B5-AE5E6DFAC631}"/>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01E932B1-8AD0-4DEA-821C-88B42F038DF3}"/>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72698F35-D8EC-4017-8E5F-7F21946D6398}"/>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6BF3C945-DB28-41A3-826B-C9E49D7E39D5}"/>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C54B77BB-47F2-4BB3-977B-94DCD06C3051}"/>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F30BB541-BDBB-4AA9-9CC2-58B12F72079E}"/>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017F3729-D4B3-45AC-9C49-3886F8BA2A4A}"/>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599561A2-04FA-46A3-9B5F-A74BA46B5B93}"/>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6800A72A-36F7-4C3D-8340-CB8AB4EE3BCB}"/>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CF38E448-F20F-4B77-963E-64C3ABD29209}"/>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2CF6987E-FBD0-4E52-9303-F4F51903BBF7}"/>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6C22BF45-974F-4C57-9A55-7BDFE9F12498}"/>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26FCCF0-B56D-4CE8-B68B-3080B50C8BF4}"/>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ABD48BF5-1180-49A3-BDC1-076AD6C5AF27}"/>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13804</xdr:colOff>
      <xdr:row>1</xdr:row>
      <xdr:rowOff>13804</xdr:rowOff>
    </xdr:from>
    <xdr:to>
      <xdr:col>16</xdr:col>
      <xdr:colOff>483152</xdr:colOff>
      <xdr:row>24</xdr:row>
      <xdr:rowOff>32543</xdr:rowOff>
    </xdr:to>
    <xdr:pic>
      <xdr:nvPicPr>
        <xdr:cNvPr id="27" name="図 26">
          <a:extLst>
            <a:ext uri="{FF2B5EF4-FFF2-40B4-BE49-F238E27FC236}">
              <a16:creationId xmlns:a16="http://schemas.microsoft.com/office/drawing/2014/main" id="{56BDD64A-2450-46A1-BAF7-30157E5A166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4565" y="193261"/>
          <a:ext cx="9718261" cy="4146239"/>
        </a:xfrm>
        <a:prstGeom prst="rect">
          <a:avLst/>
        </a:prstGeom>
      </xdr:spPr>
    </xdr:pic>
    <xdr:clientData/>
  </xdr:twoCellAnchor>
  <xdr:oneCellAnchor>
    <xdr:from>
      <xdr:col>10</xdr:col>
      <xdr:colOff>266700</xdr:colOff>
      <xdr:row>31</xdr:row>
      <xdr:rowOff>30480</xdr:rowOff>
    </xdr:from>
    <xdr:ext cx="20848" cy="209085"/>
    <xdr:sp macro="" textlink="">
      <xdr:nvSpPr>
        <xdr:cNvPr id="26" name="正方形/長方形 1">
          <a:extLst>
            <a:ext uri="{FF2B5EF4-FFF2-40B4-BE49-F238E27FC236}">
              <a16:creationId xmlns:a16="http://schemas.microsoft.com/office/drawing/2014/main" id="{49221D19-369B-4E38-8094-EDE35186A26C}"/>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8" name="正方形/長方形 1">
          <a:extLst>
            <a:ext uri="{FF2B5EF4-FFF2-40B4-BE49-F238E27FC236}">
              <a16:creationId xmlns:a16="http://schemas.microsoft.com/office/drawing/2014/main" id="{3424DBB1-3888-4869-8A7E-C06C75264820}"/>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9" name="正方形/長方形 1">
          <a:extLst>
            <a:ext uri="{FF2B5EF4-FFF2-40B4-BE49-F238E27FC236}">
              <a16:creationId xmlns:a16="http://schemas.microsoft.com/office/drawing/2014/main" id="{629608F3-B81D-4CFE-88E6-AE6613FCD584}"/>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0" name="正方形/長方形 1">
          <a:extLst>
            <a:ext uri="{FF2B5EF4-FFF2-40B4-BE49-F238E27FC236}">
              <a16:creationId xmlns:a16="http://schemas.microsoft.com/office/drawing/2014/main" id="{FAF5AAD7-9C9E-47F1-93FF-1DB6F0A751F0}"/>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1" name="正方形/長方形 1">
          <a:extLst>
            <a:ext uri="{FF2B5EF4-FFF2-40B4-BE49-F238E27FC236}">
              <a16:creationId xmlns:a16="http://schemas.microsoft.com/office/drawing/2014/main" id="{5E1E10DB-3531-4232-A505-6A61FE54AC52}"/>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2" name="正方形/長方形 1">
          <a:extLst>
            <a:ext uri="{FF2B5EF4-FFF2-40B4-BE49-F238E27FC236}">
              <a16:creationId xmlns:a16="http://schemas.microsoft.com/office/drawing/2014/main" id="{C8561357-7021-4102-BFF7-7DE81FC31B3A}"/>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3" name="正方形/長方形 7">
          <a:extLst>
            <a:ext uri="{FF2B5EF4-FFF2-40B4-BE49-F238E27FC236}">
              <a16:creationId xmlns:a16="http://schemas.microsoft.com/office/drawing/2014/main" id="{E5CDAC7E-13FB-49E5-A536-68AC87FDE66A}"/>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4" name="正方形/長方形 1">
          <a:extLst>
            <a:ext uri="{FF2B5EF4-FFF2-40B4-BE49-F238E27FC236}">
              <a16:creationId xmlns:a16="http://schemas.microsoft.com/office/drawing/2014/main" id="{FBDB0728-F630-4A04-8715-253F864924C6}"/>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5" name="正方形/長方形 1">
          <a:extLst>
            <a:ext uri="{FF2B5EF4-FFF2-40B4-BE49-F238E27FC236}">
              <a16:creationId xmlns:a16="http://schemas.microsoft.com/office/drawing/2014/main" id="{DF0B3867-1CB1-4672-B524-B4386FE354E0}"/>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6" name="正方形/長方形 1">
          <a:extLst>
            <a:ext uri="{FF2B5EF4-FFF2-40B4-BE49-F238E27FC236}">
              <a16:creationId xmlns:a16="http://schemas.microsoft.com/office/drawing/2014/main" id="{C8DF9FEA-6E35-4A25-A04C-CB32B12E17F0}"/>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7" name="正方形/長方形 1">
          <a:extLst>
            <a:ext uri="{FF2B5EF4-FFF2-40B4-BE49-F238E27FC236}">
              <a16:creationId xmlns:a16="http://schemas.microsoft.com/office/drawing/2014/main" id="{A9ECB6CD-F6F4-40F4-B636-2DE54BF08498}"/>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8" name="正方形/長方形 7">
          <a:extLst>
            <a:ext uri="{FF2B5EF4-FFF2-40B4-BE49-F238E27FC236}">
              <a16:creationId xmlns:a16="http://schemas.microsoft.com/office/drawing/2014/main" id="{EDB75146-6B9D-4D4F-9D95-5FBC3F8B288F}"/>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9" name="正方形/長方形 1">
          <a:extLst>
            <a:ext uri="{FF2B5EF4-FFF2-40B4-BE49-F238E27FC236}">
              <a16:creationId xmlns:a16="http://schemas.microsoft.com/office/drawing/2014/main" id="{B84D4073-BB00-43C5-AD02-948EAC616DF9}"/>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0" name="正方形/長方形 1">
          <a:extLst>
            <a:ext uri="{FF2B5EF4-FFF2-40B4-BE49-F238E27FC236}">
              <a16:creationId xmlns:a16="http://schemas.microsoft.com/office/drawing/2014/main" id="{A6B69939-114F-48F8-B56C-67209AF9FC46}"/>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1" name="正方形/長方形 1">
          <a:extLst>
            <a:ext uri="{FF2B5EF4-FFF2-40B4-BE49-F238E27FC236}">
              <a16:creationId xmlns:a16="http://schemas.microsoft.com/office/drawing/2014/main" id="{72A98E8C-64BD-4ED0-A0FC-7F879E91C96C}"/>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xdr:from>
      <xdr:col>6</xdr:col>
      <xdr:colOff>214648</xdr:colOff>
      <xdr:row>5</xdr:row>
      <xdr:rowOff>80493</xdr:rowOff>
    </xdr:from>
    <xdr:to>
      <xdr:col>6</xdr:col>
      <xdr:colOff>442711</xdr:colOff>
      <xdr:row>12</xdr:row>
      <xdr:rowOff>134155</xdr:rowOff>
    </xdr:to>
    <xdr:sp macro="" textlink="">
      <xdr:nvSpPr>
        <xdr:cNvPr id="25" name="四角形: 角を丸くする 24">
          <a:extLst>
            <a:ext uri="{FF2B5EF4-FFF2-40B4-BE49-F238E27FC236}">
              <a16:creationId xmlns:a16="http://schemas.microsoft.com/office/drawing/2014/main" id="{D3788D9C-FFE7-4CDB-8D4D-4B5585EC3E0C}"/>
            </a:ext>
          </a:extLst>
        </xdr:cNvPr>
        <xdr:cNvSpPr/>
      </xdr:nvSpPr>
      <xdr:spPr>
        <a:xfrm>
          <a:off x="3742923" y="952500"/>
          <a:ext cx="228063" cy="1274472"/>
        </a:xfrm>
        <a:prstGeom prst="roundRect">
          <a:avLst/>
        </a:prstGeom>
        <a:noFill/>
        <a:ln w="28575">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B1DC2C68-F524-43A5-BF19-A9A21E8BDC6E}"/>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3B61FE08-1B7F-4F62-A836-33A85F99269B}"/>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E8653924-3ECB-4C5A-869D-2276DE10FDB8}"/>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2894CC35-6CE0-4528-BDA7-A89E62922A2F}"/>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9D3DEF9D-C4E8-4787-97BA-2BF99A939EAE}"/>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23F95091-8689-4072-B54F-DD8053554F09}"/>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A685D9BB-6540-4553-B3D4-1CCE866F23C8}"/>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F4362CB4-71D2-4D85-B11B-7031E388D833}"/>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73D6FF29-C3C2-4CCC-9703-3A7E0F6B470D}"/>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55B82218-FC4D-4FAC-B0E6-8179DEB1227D}"/>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037076DE-2D5C-4C0B-A0BB-E6C7AD198166}"/>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3AD1F87-D449-4B4A-A34F-607595567792}"/>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9D3D2DF7-BB09-4CB5-AFF8-EE114435D90E}"/>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2E65AB3B-0413-4240-A6E7-87D64A20B27F}"/>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036F161E-2575-44A3-B938-8D6954D47CE9}"/>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5D1CD4D7-1920-4E36-8514-88C0BF318982}"/>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EDFD2421-35E8-4149-AD9E-F0887D179033}"/>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9BCD167A-696F-4677-88E4-4897B717AAFB}"/>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611FAA04-4658-4075-92D5-6D55126CFDDF}"/>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192FB832-1E8C-4F9F-80DB-AC591C050B70}"/>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64E64376-6B96-4276-B76F-3A5E7E53AF1D}"/>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C51088DE-DD07-40DD-81B6-1C2D8FE0AFFF}"/>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75AAB522-CD29-4A20-84DD-F4AE981B853A}"/>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27609</xdr:colOff>
      <xdr:row>1</xdr:row>
      <xdr:rowOff>13804</xdr:rowOff>
    </xdr:from>
    <xdr:to>
      <xdr:col>17</xdr:col>
      <xdr:colOff>500445</xdr:colOff>
      <xdr:row>25</xdr:row>
      <xdr:rowOff>41413</xdr:rowOff>
    </xdr:to>
    <xdr:pic>
      <xdr:nvPicPr>
        <xdr:cNvPr id="27" name="図 26">
          <a:extLst>
            <a:ext uri="{FF2B5EF4-FFF2-40B4-BE49-F238E27FC236}">
              <a16:creationId xmlns:a16="http://schemas.microsoft.com/office/drawing/2014/main" id="{D1B334E4-A7E0-46F5-80ED-4077ED186B4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8370" y="193261"/>
          <a:ext cx="10342945" cy="4334565"/>
        </a:xfrm>
        <a:prstGeom prst="rect">
          <a:avLst/>
        </a:prstGeom>
      </xdr:spPr>
    </xdr:pic>
    <xdr:clientData/>
  </xdr:twoCellAnchor>
  <xdr:oneCellAnchor>
    <xdr:from>
      <xdr:col>10</xdr:col>
      <xdr:colOff>266700</xdr:colOff>
      <xdr:row>32</xdr:row>
      <xdr:rowOff>30480</xdr:rowOff>
    </xdr:from>
    <xdr:ext cx="20848" cy="209085"/>
    <xdr:sp macro="" textlink="">
      <xdr:nvSpPr>
        <xdr:cNvPr id="43" name="正方形/長方形 1">
          <a:extLst>
            <a:ext uri="{FF2B5EF4-FFF2-40B4-BE49-F238E27FC236}">
              <a16:creationId xmlns:a16="http://schemas.microsoft.com/office/drawing/2014/main" id="{D4C9F728-3976-4456-97B3-DE6CC2CF2E1F}"/>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4" name="正方形/長方形 1">
          <a:extLst>
            <a:ext uri="{FF2B5EF4-FFF2-40B4-BE49-F238E27FC236}">
              <a16:creationId xmlns:a16="http://schemas.microsoft.com/office/drawing/2014/main" id="{B0C89499-D885-4306-A1C9-7969F792F924}"/>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5" name="正方形/長方形 1">
          <a:extLst>
            <a:ext uri="{FF2B5EF4-FFF2-40B4-BE49-F238E27FC236}">
              <a16:creationId xmlns:a16="http://schemas.microsoft.com/office/drawing/2014/main" id="{299314A9-20BF-4DD1-ADC6-441147B85EE0}"/>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6" name="正方形/長方形 1">
          <a:extLst>
            <a:ext uri="{FF2B5EF4-FFF2-40B4-BE49-F238E27FC236}">
              <a16:creationId xmlns:a16="http://schemas.microsoft.com/office/drawing/2014/main" id="{A291651E-04E6-4A04-BEB8-0D25A26DF60E}"/>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47" name="正方形/長方形 1">
          <a:extLst>
            <a:ext uri="{FF2B5EF4-FFF2-40B4-BE49-F238E27FC236}">
              <a16:creationId xmlns:a16="http://schemas.microsoft.com/office/drawing/2014/main" id="{1A8155D3-5831-4694-B19C-902E42D86422}"/>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8" name="正方形/長方形 1">
          <a:extLst>
            <a:ext uri="{FF2B5EF4-FFF2-40B4-BE49-F238E27FC236}">
              <a16:creationId xmlns:a16="http://schemas.microsoft.com/office/drawing/2014/main" id="{61EC5BF5-0E2A-4783-82F6-922201C4CBD8}"/>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9" name="正方形/長方形 1">
          <a:extLst>
            <a:ext uri="{FF2B5EF4-FFF2-40B4-BE49-F238E27FC236}">
              <a16:creationId xmlns:a16="http://schemas.microsoft.com/office/drawing/2014/main" id="{F1945127-24C4-410E-AED8-82B5E0F99EC3}"/>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50" name="正方形/長方形 7">
          <a:extLst>
            <a:ext uri="{FF2B5EF4-FFF2-40B4-BE49-F238E27FC236}">
              <a16:creationId xmlns:a16="http://schemas.microsoft.com/office/drawing/2014/main" id="{40517785-F0E6-44E7-9006-37AAB3BF118D}"/>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1" name="正方形/長方形 1">
          <a:extLst>
            <a:ext uri="{FF2B5EF4-FFF2-40B4-BE49-F238E27FC236}">
              <a16:creationId xmlns:a16="http://schemas.microsoft.com/office/drawing/2014/main" id="{5B39D8B5-0038-4715-8733-55DD5285EA47}"/>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2" name="正方形/長方形 1">
          <a:extLst>
            <a:ext uri="{FF2B5EF4-FFF2-40B4-BE49-F238E27FC236}">
              <a16:creationId xmlns:a16="http://schemas.microsoft.com/office/drawing/2014/main" id="{8DE15B29-BB67-4FBD-B53E-6CAD265DEAC5}"/>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3" name="正方形/長方形 1">
          <a:extLst>
            <a:ext uri="{FF2B5EF4-FFF2-40B4-BE49-F238E27FC236}">
              <a16:creationId xmlns:a16="http://schemas.microsoft.com/office/drawing/2014/main" id="{88B3CEFB-5CD7-45E3-8A7A-FB94264AD9E9}"/>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4" name="正方形/長方形 1">
          <a:extLst>
            <a:ext uri="{FF2B5EF4-FFF2-40B4-BE49-F238E27FC236}">
              <a16:creationId xmlns:a16="http://schemas.microsoft.com/office/drawing/2014/main" id="{F001F92E-8991-4D54-8DA7-F5A7DE52D962}"/>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55" name="正方形/長方形 7">
          <a:extLst>
            <a:ext uri="{FF2B5EF4-FFF2-40B4-BE49-F238E27FC236}">
              <a16:creationId xmlns:a16="http://schemas.microsoft.com/office/drawing/2014/main" id="{EF3E3265-DF10-4C1C-BB34-40115D935894}"/>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6" name="正方形/長方形 1">
          <a:extLst>
            <a:ext uri="{FF2B5EF4-FFF2-40B4-BE49-F238E27FC236}">
              <a16:creationId xmlns:a16="http://schemas.microsoft.com/office/drawing/2014/main" id="{5310C90B-D6DA-4553-B263-5E5FFC403F43}"/>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57" name="正方形/長方形 1">
          <a:extLst>
            <a:ext uri="{FF2B5EF4-FFF2-40B4-BE49-F238E27FC236}">
              <a16:creationId xmlns:a16="http://schemas.microsoft.com/office/drawing/2014/main" id="{C2E9A8C3-ACF1-4FB5-B23A-0BC1F1CCFE8A}"/>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58" name="正方形/長方形 1">
          <a:extLst>
            <a:ext uri="{FF2B5EF4-FFF2-40B4-BE49-F238E27FC236}">
              <a16:creationId xmlns:a16="http://schemas.microsoft.com/office/drawing/2014/main" id="{14BBFFE2-62C5-44A8-BC0F-77F4FCE63BF6}"/>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2.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BB156769-8DFA-445B-AF1C-4E107E08213C}"/>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FD096542-E211-4E16-80F4-A46B484E8105}"/>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D8A2BB59-163C-4230-8F1A-4D63D30C111E}"/>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6042678F-1BCF-48EA-B1D4-F0C256CFFF0D}"/>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58A1C24D-BC6C-46D9-A44A-C91B64D19E92}"/>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9A49FDD4-FA99-43BE-9EA1-CCD70DBAF617}"/>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154D090F-720A-43FE-A12E-456B8A71F17F}"/>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B19C2C23-E512-4EE7-90DA-80FFDE1BEF70}"/>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EA3F43BB-382D-4708-83F8-BDBE37237781}"/>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8C7CDB2F-FADC-4E3E-939E-1733FB2E40D0}"/>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B11843CC-A2B4-4425-9237-1994387B30F5}"/>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2E15E6B2-E3F5-4931-A4A7-A1B148C6CEC5}"/>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930206DB-E402-45B2-9800-900D1056D84A}"/>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A2A90698-0A59-4FAD-BD93-038601CFF202}"/>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9C5C8A86-D17C-4FEC-8FC5-46BF4E596740}"/>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3F1D00B2-1F93-4F87-8F34-D90E73955FBF}"/>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E2BA4755-3E62-4815-9FE5-0249276C10BF}"/>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6D90E7CF-F9DB-44DA-9550-238F8853E18D}"/>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E082EFD1-9FD5-4B1C-9721-26F9EE90DDEB}"/>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4BE57D2F-A8ED-4527-8438-CE02B4E4C9FA}"/>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6AF04855-C1EE-4C61-AA88-AF8D3ADEB9BC}"/>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94F1D2D4-334E-4C50-B08D-5D9CFDA6F5F2}"/>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755AC78D-44BF-406F-B216-C491246DF43C}"/>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27608</xdr:colOff>
      <xdr:row>1</xdr:row>
      <xdr:rowOff>41412</xdr:rowOff>
    </xdr:from>
    <xdr:to>
      <xdr:col>17</xdr:col>
      <xdr:colOff>13804</xdr:colOff>
      <xdr:row>24</xdr:row>
      <xdr:rowOff>36490</xdr:rowOff>
    </xdr:to>
    <xdr:pic>
      <xdr:nvPicPr>
        <xdr:cNvPr id="27" name="図 26">
          <a:extLst>
            <a:ext uri="{FF2B5EF4-FFF2-40B4-BE49-F238E27FC236}">
              <a16:creationId xmlns:a16="http://schemas.microsoft.com/office/drawing/2014/main" id="{7E488935-07C7-42BB-A54E-45B50DA3063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8369" y="220869"/>
          <a:ext cx="9856305" cy="4122578"/>
        </a:xfrm>
        <a:prstGeom prst="rect">
          <a:avLst/>
        </a:prstGeom>
      </xdr:spPr>
    </xdr:pic>
    <xdr:clientData/>
  </xdr:twoCellAnchor>
  <xdr:oneCellAnchor>
    <xdr:from>
      <xdr:col>10</xdr:col>
      <xdr:colOff>266700</xdr:colOff>
      <xdr:row>30</xdr:row>
      <xdr:rowOff>30480</xdr:rowOff>
    </xdr:from>
    <xdr:ext cx="20848" cy="209085"/>
    <xdr:sp macro="" textlink="">
      <xdr:nvSpPr>
        <xdr:cNvPr id="26" name="正方形/長方形 1">
          <a:extLst>
            <a:ext uri="{FF2B5EF4-FFF2-40B4-BE49-F238E27FC236}">
              <a16:creationId xmlns:a16="http://schemas.microsoft.com/office/drawing/2014/main" id="{8E64F190-DD95-45B1-841C-CB2C937C3322}"/>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8" name="正方形/長方形 1">
          <a:extLst>
            <a:ext uri="{FF2B5EF4-FFF2-40B4-BE49-F238E27FC236}">
              <a16:creationId xmlns:a16="http://schemas.microsoft.com/office/drawing/2014/main" id="{8C00E737-CB5B-45F8-B865-05F01A8A5A4F}"/>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9" name="正方形/長方形 1">
          <a:extLst>
            <a:ext uri="{FF2B5EF4-FFF2-40B4-BE49-F238E27FC236}">
              <a16:creationId xmlns:a16="http://schemas.microsoft.com/office/drawing/2014/main" id="{C840E9C7-CB7E-4E6E-BB1E-4A20DB5D8DF9}"/>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0" name="正方形/長方形 1">
          <a:extLst>
            <a:ext uri="{FF2B5EF4-FFF2-40B4-BE49-F238E27FC236}">
              <a16:creationId xmlns:a16="http://schemas.microsoft.com/office/drawing/2014/main" id="{7685D6E0-6820-419A-90FC-A832473797DC}"/>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1" name="正方形/長方形 1">
          <a:extLst>
            <a:ext uri="{FF2B5EF4-FFF2-40B4-BE49-F238E27FC236}">
              <a16:creationId xmlns:a16="http://schemas.microsoft.com/office/drawing/2014/main" id="{DC63EF2A-F555-45C9-9CFF-279A91D144AC}"/>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2" name="正方形/長方形 1">
          <a:extLst>
            <a:ext uri="{FF2B5EF4-FFF2-40B4-BE49-F238E27FC236}">
              <a16:creationId xmlns:a16="http://schemas.microsoft.com/office/drawing/2014/main" id="{8765E438-297C-4DAC-BADA-B51C5C439C72}"/>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3" name="正方形/長方形 1">
          <a:extLst>
            <a:ext uri="{FF2B5EF4-FFF2-40B4-BE49-F238E27FC236}">
              <a16:creationId xmlns:a16="http://schemas.microsoft.com/office/drawing/2014/main" id="{0FF21762-80ED-47B7-A70D-3C10C473175B}"/>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4" name="正方形/長方形 1">
          <a:extLst>
            <a:ext uri="{FF2B5EF4-FFF2-40B4-BE49-F238E27FC236}">
              <a16:creationId xmlns:a16="http://schemas.microsoft.com/office/drawing/2014/main" id="{FA454357-1915-4E91-8200-C5B8119F0F3B}"/>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5" name="正方形/長方形 7">
          <a:extLst>
            <a:ext uri="{FF2B5EF4-FFF2-40B4-BE49-F238E27FC236}">
              <a16:creationId xmlns:a16="http://schemas.microsoft.com/office/drawing/2014/main" id="{E76596CC-98DF-4D49-A266-61CE5BFDC846}"/>
            </a:ext>
          </a:extLst>
        </xdr:cNvPr>
        <xdr:cNvSpPr>
          <a:spLocks noChangeArrowheads="1"/>
        </xdr:cNvSpPr>
      </xdr:nvSpPr>
      <xdr:spPr bwMode="auto">
        <a:xfrm>
          <a:off x="6055995" y="53740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6" name="正方形/長方形 1">
          <a:extLst>
            <a:ext uri="{FF2B5EF4-FFF2-40B4-BE49-F238E27FC236}">
              <a16:creationId xmlns:a16="http://schemas.microsoft.com/office/drawing/2014/main" id="{586925E6-8935-46AC-9E63-01EB78F471AB}"/>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7" name="正方形/長方形 1">
          <a:extLst>
            <a:ext uri="{FF2B5EF4-FFF2-40B4-BE49-F238E27FC236}">
              <a16:creationId xmlns:a16="http://schemas.microsoft.com/office/drawing/2014/main" id="{685874FE-0C25-4E1F-A101-9D771BF1E65F}"/>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8" name="正方形/長方形 1">
          <a:extLst>
            <a:ext uri="{FF2B5EF4-FFF2-40B4-BE49-F238E27FC236}">
              <a16:creationId xmlns:a16="http://schemas.microsoft.com/office/drawing/2014/main" id="{C02D8837-FB8E-41C5-B429-B039F8532F1B}"/>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9" name="正方形/長方形 1">
          <a:extLst>
            <a:ext uri="{FF2B5EF4-FFF2-40B4-BE49-F238E27FC236}">
              <a16:creationId xmlns:a16="http://schemas.microsoft.com/office/drawing/2014/main" id="{53893C9E-7C2D-4DA4-B4D4-073D0084376A}"/>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40" name="正方形/長方形 7">
          <a:extLst>
            <a:ext uri="{FF2B5EF4-FFF2-40B4-BE49-F238E27FC236}">
              <a16:creationId xmlns:a16="http://schemas.microsoft.com/office/drawing/2014/main" id="{320F2D30-1B3B-4E3B-9D9A-CC9FF35D6D39}"/>
            </a:ext>
          </a:extLst>
        </xdr:cNvPr>
        <xdr:cNvSpPr>
          <a:spLocks noChangeArrowheads="1"/>
        </xdr:cNvSpPr>
      </xdr:nvSpPr>
      <xdr:spPr bwMode="auto">
        <a:xfrm>
          <a:off x="6055995" y="53740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1" name="正方形/長方形 1">
          <a:extLst>
            <a:ext uri="{FF2B5EF4-FFF2-40B4-BE49-F238E27FC236}">
              <a16:creationId xmlns:a16="http://schemas.microsoft.com/office/drawing/2014/main" id="{D4FC7F96-5E1B-4C4C-818F-FBD1791DC663}"/>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2" name="正方形/長方形 1">
          <a:extLst>
            <a:ext uri="{FF2B5EF4-FFF2-40B4-BE49-F238E27FC236}">
              <a16:creationId xmlns:a16="http://schemas.microsoft.com/office/drawing/2014/main" id="{3B9DD352-94F3-4DA8-8688-B0BFC3E8B014}"/>
            </a:ext>
          </a:extLst>
        </xdr:cNvPr>
        <xdr:cNvSpPr>
          <a:spLocks noChangeArrowheads="1"/>
        </xdr:cNvSpPr>
      </xdr:nvSpPr>
      <xdr:spPr bwMode="auto">
        <a:xfrm>
          <a:off x="6276975"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3" name="正方形/長方形 1">
          <a:extLst>
            <a:ext uri="{FF2B5EF4-FFF2-40B4-BE49-F238E27FC236}">
              <a16:creationId xmlns:a16="http://schemas.microsoft.com/office/drawing/2014/main" id="{3C144A87-E8DE-4E89-B675-B64E0BCF85D0}"/>
            </a:ext>
          </a:extLst>
        </xdr:cNvPr>
        <xdr:cNvSpPr>
          <a:spLocks noChangeArrowheads="1"/>
        </xdr:cNvSpPr>
      </xdr:nvSpPr>
      <xdr:spPr bwMode="auto">
        <a:xfrm>
          <a:off x="6276975"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3.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6C4D1201-5AE9-4C40-839F-2388FD971EC9}"/>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59</xdr:row>
      <xdr:rowOff>106680</xdr:rowOff>
    </xdr:from>
    <xdr:ext cx="20848" cy="209085"/>
    <xdr:sp macro="" textlink="">
      <xdr:nvSpPr>
        <xdr:cNvPr id="3" name="正方形/長方形 7">
          <a:extLst>
            <a:ext uri="{FF2B5EF4-FFF2-40B4-BE49-F238E27FC236}">
              <a16:creationId xmlns:a16="http://schemas.microsoft.com/office/drawing/2014/main" id="{5A992B6D-2D6D-42AA-B423-0B6AEBFC3CA5}"/>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0C9F0B62-C3E0-4B27-BD4C-12056371C596}"/>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76</xdr:row>
      <xdr:rowOff>68580</xdr:rowOff>
    </xdr:from>
    <xdr:ext cx="18531" cy="156518"/>
    <xdr:sp macro="" textlink="">
      <xdr:nvSpPr>
        <xdr:cNvPr id="5" name="正方形/長方形 3">
          <a:extLst>
            <a:ext uri="{FF2B5EF4-FFF2-40B4-BE49-F238E27FC236}">
              <a16:creationId xmlns:a16="http://schemas.microsoft.com/office/drawing/2014/main" id="{54E480AA-1561-43C0-BC6F-8A2518A8FCB1}"/>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135</xdr:row>
      <xdr:rowOff>175260</xdr:rowOff>
    </xdr:from>
    <xdr:ext cx="20848" cy="209122"/>
    <xdr:sp macro="" textlink="">
      <xdr:nvSpPr>
        <xdr:cNvPr id="6" name="正方形/長方形 5">
          <a:extLst>
            <a:ext uri="{FF2B5EF4-FFF2-40B4-BE49-F238E27FC236}">
              <a16:creationId xmlns:a16="http://schemas.microsoft.com/office/drawing/2014/main" id="{46AA734A-086E-41F1-876D-C406A67D50C5}"/>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134</xdr:row>
      <xdr:rowOff>30480</xdr:rowOff>
    </xdr:from>
    <xdr:ext cx="20848" cy="209085"/>
    <xdr:sp macro="" textlink="">
      <xdr:nvSpPr>
        <xdr:cNvPr id="7" name="正方形/長方形 6">
          <a:extLst>
            <a:ext uri="{FF2B5EF4-FFF2-40B4-BE49-F238E27FC236}">
              <a16:creationId xmlns:a16="http://schemas.microsoft.com/office/drawing/2014/main" id="{A2C618B2-79FC-4751-BF94-91872733DA0A}"/>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133</xdr:row>
      <xdr:rowOff>22860</xdr:rowOff>
    </xdr:from>
    <xdr:ext cx="18531" cy="156518"/>
    <xdr:sp macro="" textlink="">
      <xdr:nvSpPr>
        <xdr:cNvPr id="8" name="正方形/長方形 14">
          <a:extLst>
            <a:ext uri="{FF2B5EF4-FFF2-40B4-BE49-F238E27FC236}">
              <a16:creationId xmlns:a16="http://schemas.microsoft.com/office/drawing/2014/main" id="{177F1E76-6A3B-40ED-B0AF-81DF71C42921}"/>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104</xdr:row>
      <xdr:rowOff>22860</xdr:rowOff>
    </xdr:from>
    <xdr:ext cx="18531" cy="201237"/>
    <xdr:sp macro="" textlink="">
      <xdr:nvSpPr>
        <xdr:cNvPr id="9" name="正方形/長方形 17">
          <a:extLst>
            <a:ext uri="{FF2B5EF4-FFF2-40B4-BE49-F238E27FC236}">
              <a16:creationId xmlns:a16="http://schemas.microsoft.com/office/drawing/2014/main" id="{F2A45641-5B05-49BF-AA5C-46DA70AAA733}"/>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101</xdr:row>
      <xdr:rowOff>175260</xdr:rowOff>
    </xdr:from>
    <xdr:ext cx="20848" cy="210820"/>
    <xdr:sp macro="" textlink="">
      <xdr:nvSpPr>
        <xdr:cNvPr id="10" name="正方形/長方形 10">
          <a:extLst>
            <a:ext uri="{FF2B5EF4-FFF2-40B4-BE49-F238E27FC236}">
              <a16:creationId xmlns:a16="http://schemas.microsoft.com/office/drawing/2014/main" id="{913F79D1-6318-4552-AD67-CBF141C35B93}"/>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177</xdr:row>
      <xdr:rowOff>144780</xdr:rowOff>
    </xdr:from>
    <xdr:ext cx="18531" cy="210820"/>
    <xdr:sp macro="" textlink="">
      <xdr:nvSpPr>
        <xdr:cNvPr id="11" name="正方形/長方形 22">
          <a:extLst>
            <a:ext uri="{FF2B5EF4-FFF2-40B4-BE49-F238E27FC236}">
              <a16:creationId xmlns:a16="http://schemas.microsoft.com/office/drawing/2014/main" id="{53E63546-6D6F-497B-AEF1-5E14FAEC0A36}"/>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179</xdr:row>
      <xdr:rowOff>22860</xdr:rowOff>
    </xdr:from>
    <xdr:ext cx="18531" cy="156518"/>
    <xdr:sp macro="" textlink="">
      <xdr:nvSpPr>
        <xdr:cNvPr id="12" name="正方形/長方形 23">
          <a:extLst>
            <a:ext uri="{FF2B5EF4-FFF2-40B4-BE49-F238E27FC236}">
              <a16:creationId xmlns:a16="http://schemas.microsoft.com/office/drawing/2014/main" id="{F738C6D4-CDD6-4176-99ED-EF360DC403AE}"/>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222</xdr:row>
      <xdr:rowOff>68580</xdr:rowOff>
    </xdr:from>
    <xdr:ext cx="20848" cy="209122"/>
    <xdr:sp macro="" textlink="">
      <xdr:nvSpPr>
        <xdr:cNvPr id="13" name="正方形/長方形 27">
          <a:extLst>
            <a:ext uri="{FF2B5EF4-FFF2-40B4-BE49-F238E27FC236}">
              <a16:creationId xmlns:a16="http://schemas.microsoft.com/office/drawing/2014/main" id="{38315BAB-069C-4D20-9624-1AD294C06735}"/>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273</xdr:row>
      <xdr:rowOff>175260</xdr:rowOff>
    </xdr:from>
    <xdr:ext cx="20848" cy="210384"/>
    <xdr:sp macro="" textlink="">
      <xdr:nvSpPr>
        <xdr:cNvPr id="14" name="正方形/長方形 9">
          <a:extLst>
            <a:ext uri="{FF2B5EF4-FFF2-40B4-BE49-F238E27FC236}">
              <a16:creationId xmlns:a16="http://schemas.microsoft.com/office/drawing/2014/main" id="{4DC57C8C-4136-44CC-80FF-F93416F040E7}"/>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265</xdr:row>
      <xdr:rowOff>175260</xdr:rowOff>
    </xdr:from>
    <xdr:ext cx="18531" cy="210820"/>
    <xdr:sp macro="" textlink="">
      <xdr:nvSpPr>
        <xdr:cNvPr id="15" name="正方形/長方形 11">
          <a:extLst>
            <a:ext uri="{FF2B5EF4-FFF2-40B4-BE49-F238E27FC236}">
              <a16:creationId xmlns:a16="http://schemas.microsoft.com/office/drawing/2014/main" id="{11A0F484-53B5-48EA-8B19-85FF57862725}"/>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313</xdr:row>
      <xdr:rowOff>68580</xdr:rowOff>
    </xdr:from>
    <xdr:ext cx="18531" cy="156518"/>
    <xdr:sp macro="" textlink="">
      <xdr:nvSpPr>
        <xdr:cNvPr id="16" name="正方形/長方形 13">
          <a:extLst>
            <a:ext uri="{FF2B5EF4-FFF2-40B4-BE49-F238E27FC236}">
              <a16:creationId xmlns:a16="http://schemas.microsoft.com/office/drawing/2014/main" id="{E674382F-10C9-4ABC-9A49-6702DD82B6A1}"/>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328</xdr:row>
      <xdr:rowOff>104775</xdr:rowOff>
    </xdr:from>
    <xdr:ext cx="184731" cy="264560"/>
    <xdr:sp macro="" textlink="">
      <xdr:nvSpPr>
        <xdr:cNvPr id="17" name="テキスト ボックス 15">
          <a:extLst>
            <a:ext uri="{FF2B5EF4-FFF2-40B4-BE49-F238E27FC236}">
              <a16:creationId xmlns:a16="http://schemas.microsoft.com/office/drawing/2014/main" id="{3F334C9F-BBF3-4DD9-9426-46422C6A0765}"/>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306</xdr:row>
      <xdr:rowOff>68580</xdr:rowOff>
    </xdr:from>
    <xdr:ext cx="18531" cy="156518"/>
    <xdr:sp macro="" textlink="">
      <xdr:nvSpPr>
        <xdr:cNvPr id="18" name="正方形/長方形 16">
          <a:extLst>
            <a:ext uri="{FF2B5EF4-FFF2-40B4-BE49-F238E27FC236}">
              <a16:creationId xmlns:a16="http://schemas.microsoft.com/office/drawing/2014/main" id="{0A6047E6-9720-4E27-AA04-60EC76DC064A}"/>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354</xdr:row>
      <xdr:rowOff>144780</xdr:rowOff>
    </xdr:from>
    <xdr:ext cx="18531" cy="156518"/>
    <xdr:sp macro="" textlink="">
      <xdr:nvSpPr>
        <xdr:cNvPr id="19" name="正方形/長方形 19">
          <a:extLst>
            <a:ext uri="{FF2B5EF4-FFF2-40B4-BE49-F238E27FC236}">
              <a16:creationId xmlns:a16="http://schemas.microsoft.com/office/drawing/2014/main" id="{3EAC1578-B030-4B84-94EB-12FD410A7DFC}"/>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354</xdr:row>
      <xdr:rowOff>160020</xdr:rowOff>
    </xdr:from>
    <xdr:ext cx="18531" cy="208690"/>
    <xdr:sp macro="" textlink="">
      <xdr:nvSpPr>
        <xdr:cNvPr id="20" name="正方形/長方形 20">
          <a:extLst>
            <a:ext uri="{FF2B5EF4-FFF2-40B4-BE49-F238E27FC236}">
              <a16:creationId xmlns:a16="http://schemas.microsoft.com/office/drawing/2014/main" id="{14153688-24DF-49FD-8ECC-DCE6B8DB9E38}"/>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397</xdr:row>
      <xdr:rowOff>175260</xdr:rowOff>
    </xdr:from>
    <xdr:ext cx="20848" cy="210820"/>
    <xdr:sp macro="" textlink="">
      <xdr:nvSpPr>
        <xdr:cNvPr id="21" name="正方形/長方形 24">
          <a:extLst>
            <a:ext uri="{FF2B5EF4-FFF2-40B4-BE49-F238E27FC236}">
              <a16:creationId xmlns:a16="http://schemas.microsoft.com/office/drawing/2014/main" id="{C7A80CE7-4D41-43C1-A845-CE356FD9185C}"/>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402</xdr:row>
      <xdr:rowOff>160020</xdr:rowOff>
    </xdr:from>
    <xdr:ext cx="18531" cy="209085"/>
    <xdr:sp macro="" textlink="">
      <xdr:nvSpPr>
        <xdr:cNvPr id="22" name="正方形/長方形 25">
          <a:extLst>
            <a:ext uri="{FF2B5EF4-FFF2-40B4-BE49-F238E27FC236}">
              <a16:creationId xmlns:a16="http://schemas.microsoft.com/office/drawing/2014/main" id="{96767479-6269-45E4-A706-1A0BF87F7688}"/>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405</xdr:row>
      <xdr:rowOff>144780</xdr:rowOff>
    </xdr:from>
    <xdr:ext cx="18531" cy="210820"/>
    <xdr:sp macro="" textlink="">
      <xdr:nvSpPr>
        <xdr:cNvPr id="23" name="正方形/長方形 28">
          <a:extLst>
            <a:ext uri="{FF2B5EF4-FFF2-40B4-BE49-F238E27FC236}">
              <a16:creationId xmlns:a16="http://schemas.microsoft.com/office/drawing/2014/main" id="{A0A4E67C-DD77-443A-9097-1F721707FF95}"/>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407</xdr:row>
      <xdr:rowOff>106680</xdr:rowOff>
    </xdr:from>
    <xdr:ext cx="18531" cy="156518"/>
    <xdr:sp macro="" textlink="">
      <xdr:nvSpPr>
        <xdr:cNvPr id="24" name="正方形/長方形 29">
          <a:extLst>
            <a:ext uri="{FF2B5EF4-FFF2-40B4-BE49-F238E27FC236}">
              <a16:creationId xmlns:a16="http://schemas.microsoft.com/office/drawing/2014/main" id="{F79D6A0D-06BD-4FBA-AB97-322A7FD43671}"/>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27608</xdr:colOff>
      <xdr:row>1</xdr:row>
      <xdr:rowOff>27607</xdr:rowOff>
    </xdr:from>
    <xdr:to>
      <xdr:col>17</xdr:col>
      <xdr:colOff>27609</xdr:colOff>
      <xdr:row>24</xdr:row>
      <xdr:rowOff>111132</xdr:rowOff>
    </xdr:to>
    <xdr:pic>
      <xdr:nvPicPr>
        <xdr:cNvPr id="27" name="図 26">
          <a:extLst>
            <a:ext uri="{FF2B5EF4-FFF2-40B4-BE49-F238E27FC236}">
              <a16:creationId xmlns:a16="http://schemas.microsoft.com/office/drawing/2014/main" id="{F6E2BF8B-70DC-4FA8-BE98-65FB366FA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8369" y="207064"/>
          <a:ext cx="9870110" cy="4211025"/>
        </a:xfrm>
        <a:prstGeom prst="rect">
          <a:avLst/>
        </a:prstGeom>
      </xdr:spPr>
    </xdr:pic>
    <xdr:clientData/>
  </xdr:twoCellAnchor>
  <xdr:oneCellAnchor>
    <xdr:from>
      <xdr:col>10</xdr:col>
      <xdr:colOff>266700</xdr:colOff>
      <xdr:row>31</xdr:row>
      <xdr:rowOff>30480</xdr:rowOff>
    </xdr:from>
    <xdr:ext cx="20848" cy="209085"/>
    <xdr:sp macro="" textlink="">
      <xdr:nvSpPr>
        <xdr:cNvPr id="26" name="正方形/長方形 1">
          <a:extLst>
            <a:ext uri="{FF2B5EF4-FFF2-40B4-BE49-F238E27FC236}">
              <a16:creationId xmlns:a16="http://schemas.microsoft.com/office/drawing/2014/main" id="{B21C2314-DDA4-4DF2-AC69-CC9A5A92887E}"/>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28" name="正方形/長方形 1">
          <a:extLst>
            <a:ext uri="{FF2B5EF4-FFF2-40B4-BE49-F238E27FC236}">
              <a16:creationId xmlns:a16="http://schemas.microsoft.com/office/drawing/2014/main" id="{A894984E-78AC-4874-9582-327C3A34A4BA}"/>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29" name="正方形/長方形 1">
          <a:extLst>
            <a:ext uri="{FF2B5EF4-FFF2-40B4-BE49-F238E27FC236}">
              <a16:creationId xmlns:a16="http://schemas.microsoft.com/office/drawing/2014/main" id="{3D9903FB-F0C9-4005-9929-9DB1DB5A8B32}"/>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30" name="正方形/長方形 1">
          <a:extLst>
            <a:ext uri="{FF2B5EF4-FFF2-40B4-BE49-F238E27FC236}">
              <a16:creationId xmlns:a16="http://schemas.microsoft.com/office/drawing/2014/main" id="{782CB780-A1E8-4C13-B317-6CA86871B6E5}"/>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31" name="正方形/長方形 1">
          <a:extLst>
            <a:ext uri="{FF2B5EF4-FFF2-40B4-BE49-F238E27FC236}">
              <a16:creationId xmlns:a16="http://schemas.microsoft.com/office/drawing/2014/main" id="{E02AB361-81D8-473E-A328-AA167E86A80B}"/>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32" name="正方形/長方形 1">
          <a:extLst>
            <a:ext uri="{FF2B5EF4-FFF2-40B4-BE49-F238E27FC236}">
              <a16:creationId xmlns:a16="http://schemas.microsoft.com/office/drawing/2014/main" id="{08CF41ED-B24F-44F7-A2BA-4352005DCAB4}"/>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33" name="正方形/長方形 1">
          <a:extLst>
            <a:ext uri="{FF2B5EF4-FFF2-40B4-BE49-F238E27FC236}">
              <a16:creationId xmlns:a16="http://schemas.microsoft.com/office/drawing/2014/main" id="{F7142798-56F4-4236-A71B-B50777E57F58}"/>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34" name="正方形/長方形 1">
          <a:extLst>
            <a:ext uri="{FF2B5EF4-FFF2-40B4-BE49-F238E27FC236}">
              <a16:creationId xmlns:a16="http://schemas.microsoft.com/office/drawing/2014/main" id="{A3CA335D-7F40-4758-90AF-6CE3B210E102}"/>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35" name="正方形/長方形 7">
          <a:extLst>
            <a:ext uri="{FF2B5EF4-FFF2-40B4-BE49-F238E27FC236}">
              <a16:creationId xmlns:a16="http://schemas.microsoft.com/office/drawing/2014/main" id="{A10E1BAD-EEB4-4F5D-8628-E2914FDC314D}"/>
            </a:ext>
          </a:extLst>
        </xdr:cNvPr>
        <xdr:cNvSpPr>
          <a:spLocks noChangeArrowheads="1"/>
        </xdr:cNvSpPr>
      </xdr:nvSpPr>
      <xdr:spPr bwMode="auto">
        <a:xfrm>
          <a:off x="6055995" y="53740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36" name="正方形/長方形 1">
          <a:extLst>
            <a:ext uri="{FF2B5EF4-FFF2-40B4-BE49-F238E27FC236}">
              <a16:creationId xmlns:a16="http://schemas.microsoft.com/office/drawing/2014/main" id="{5E1194E5-682B-4BD5-BD37-E5F60229A2E4}"/>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37" name="正方形/長方形 1">
          <a:extLst>
            <a:ext uri="{FF2B5EF4-FFF2-40B4-BE49-F238E27FC236}">
              <a16:creationId xmlns:a16="http://schemas.microsoft.com/office/drawing/2014/main" id="{C732A0FE-54E5-487F-8C20-F48B2CC7C1F5}"/>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38" name="正方形/長方形 1">
          <a:extLst>
            <a:ext uri="{FF2B5EF4-FFF2-40B4-BE49-F238E27FC236}">
              <a16:creationId xmlns:a16="http://schemas.microsoft.com/office/drawing/2014/main" id="{72893BC3-EE3A-4C9B-94B4-329D96BFBC70}"/>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39" name="正方形/長方形 1">
          <a:extLst>
            <a:ext uri="{FF2B5EF4-FFF2-40B4-BE49-F238E27FC236}">
              <a16:creationId xmlns:a16="http://schemas.microsoft.com/office/drawing/2014/main" id="{CB082399-C705-4872-8BB6-2706F70314FD}"/>
            </a:ext>
          </a:extLst>
        </xdr:cNvPr>
        <xdr:cNvSpPr>
          <a:spLocks noChangeArrowheads="1"/>
        </xdr:cNvSpPr>
      </xdr:nvSpPr>
      <xdr:spPr bwMode="auto">
        <a:xfrm>
          <a:off x="6276975" y="471487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40" name="正方形/長方形 7">
          <a:extLst>
            <a:ext uri="{FF2B5EF4-FFF2-40B4-BE49-F238E27FC236}">
              <a16:creationId xmlns:a16="http://schemas.microsoft.com/office/drawing/2014/main" id="{1CDF1373-76AE-469B-876F-C1EED56D551E}"/>
            </a:ext>
          </a:extLst>
        </xdr:cNvPr>
        <xdr:cNvSpPr>
          <a:spLocks noChangeArrowheads="1"/>
        </xdr:cNvSpPr>
      </xdr:nvSpPr>
      <xdr:spPr bwMode="auto">
        <a:xfrm>
          <a:off x="6055995" y="53740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41" name="正方形/長方形 1">
          <a:extLst>
            <a:ext uri="{FF2B5EF4-FFF2-40B4-BE49-F238E27FC236}">
              <a16:creationId xmlns:a16="http://schemas.microsoft.com/office/drawing/2014/main" id="{D0F66064-3486-4BF4-A8D3-6222365A898B}"/>
            </a:ext>
          </a:extLst>
        </xdr:cNvPr>
        <xdr:cNvSpPr>
          <a:spLocks noChangeArrowheads="1"/>
        </xdr:cNvSpPr>
      </xdr:nvSpPr>
      <xdr:spPr bwMode="auto">
        <a:xfrm>
          <a:off x="6276975" y="5297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0</xdr:rowOff>
    </xdr:from>
    <xdr:ext cx="20848" cy="209085"/>
    <xdr:sp macro="" textlink="">
      <xdr:nvSpPr>
        <xdr:cNvPr id="42" name="正方形/長方形 1">
          <a:extLst>
            <a:ext uri="{FF2B5EF4-FFF2-40B4-BE49-F238E27FC236}">
              <a16:creationId xmlns:a16="http://schemas.microsoft.com/office/drawing/2014/main" id="{BEE8AC83-0B0F-40A9-A3F9-50FE9372BEAA}"/>
            </a:ext>
          </a:extLst>
        </xdr:cNvPr>
        <xdr:cNvSpPr>
          <a:spLocks noChangeArrowheads="1"/>
        </xdr:cNvSpPr>
      </xdr:nvSpPr>
      <xdr:spPr bwMode="auto">
        <a:xfrm>
          <a:off x="6276975"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0</xdr:rowOff>
    </xdr:from>
    <xdr:ext cx="20848" cy="209085"/>
    <xdr:sp macro="" textlink="">
      <xdr:nvSpPr>
        <xdr:cNvPr id="43" name="正方形/長方形 1">
          <a:extLst>
            <a:ext uri="{FF2B5EF4-FFF2-40B4-BE49-F238E27FC236}">
              <a16:creationId xmlns:a16="http://schemas.microsoft.com/office/drawing/2014/main" id="{759455C1-3DB7-4A38-9149-519E95FFFF09}"/>
            </a:ext>
          </a:extLst>
        </xdr:cNvPr>
        <xdr:cNvSpPr>
          <a:spLocks noChangeArrowheads="1"/>
        </xdr:cNvSpPr>
      </xdr:nvSpPr>
      <xdr:spPr bwMode="auto">
        <a:xfrm>
          <a:off x="6276975" y="6031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44" name="正方形/長方形 1">
          <a:extLst>
            <a:ext uri="{FF2B5EF4-FFF2-40B4-BE49-F238E27FC236}">
              <a16:creationId xmlns:a16="http://schemas.microsoft.com/office/drawing/2014/main" id="{35FB748E-00CA-473B-8A79-038CE2963322}"/>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45" name="正方形/長方形 1">
          <a:extLst>
            <a:ext uri="{FF2B5EF4-FFF2-40B4-BE49-F238E27FC236}">
              <a16:creationId xmlns:a16="http://schemas.microsoft.com/office/drawing/2014/main" id="{92D7F473-C4BC-42D3-8E7B-266CE12ACBE6}"/>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46" name="正方形/長方形 1">
          <a:extLst>
            <a:ext uri="{FF2B5EF4-FFF2-40B4-BE49-F238E27FC236}">
              <a16:creationId xmlns:a16="http://schemas.microsoft.com/office/drawing/2014/main" id="{C7ADDD04-4DFE-47F1-ACC4-DAEEA39A5FC9}"/>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47" name="正方形/長方形 1">
          <a:extLst>
            <a:ext uri="{FF2B5EF4-FFF2-40B4-BE49-F238E27FC236}">
              <a16:creationId xmlns:a16="http://schemas.microsoft.com/office/drawing/2014/main" id="{A41859AE-4647-491B-A3AD-28B005DC02B4}"/>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8" name="正方形/長方形 1">
          <a:extLst>
            <a:ext uri="{FF2B5EF4-FFF2-40B4-BE49-F238E27FC236}">
              <a16:creationId xmlns:a16="http://schemas.microsoft.com/office/drawing/2014/main" id="{8B3B5507-713D-4E3A-9B08-AD600D2BB37C}"/>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9" name="正方形/長方形 1">
          <a:extLst>
            <a:ext uri="{FF2B5EF4-FFF2-40B4-BE49-F238E27FC236}">
              <a16:creationId xmlns:a16="http://schemas.microsoft.com/office/drawing/2014/main" id="{A8AEAB7D-5143-443C-8126-487482FFB461}"/>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50" name="正方形/長方形 1">
          <a:extLst>
            <a:ext uri="{FF2B5EF4-FFF2-40B4-BE49-F238E27FC236}">
              <a16:creationId xmlns:a16="http://schemas.microsoft.com/office/drawing/2014/main" id="{646E0F6D-4F8D-49F3-A27B-0F6ED40270CA}"/>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51" name="正方形/長方形 1">
          <a:extLst>
            <a:ext uri="{FF2B5EF4-FFF2-40B4-BE49-F238E27FC236}">
              <a16:creationId xmlns:a16="http://schemas.microsoft.com/office/drawing/2014/main" id="{B5487645-4F90-4ED5-98EB-5589288B7CB2}"/>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52" name="正方形/長方形 1">
          <a:extLst>
            <a:ext uri="{FF2B5EF4-FFF2-40B4-BE49-F238E27FC236}">
              <a16:creationId xmlns:a16="http://schemas.microsoft.com/office/drawing/2014/main" id="{CCD82622-DC00-4BB9-BEEB-C198F7304F26}"/>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53" name="正方形/長方形 1">
          <a:extLst>
            <a:ext uri="{FF2B5EF4-FFF2-40B4-BE49-F238E27FC236}">
              <a16:creationId xmlns:a16="http://schemas.microsoft.com/office/drawing/2014/main" id="{5B1C7054-A313-454A-81DF-2FE43320B3FA}"/>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0</xdr:rowOff>
    </xdr:from>
    <xdr:ext cx="20848" cy="209085"/>
    <xdr:sp macro="" textlink="">
      <xdr:nvSpPr>
        <xdr:cNvPr id="54" name="正方形/長方形 1">
          <a:extLst>
            <a:ext uri="{FF2B5EF4-FFF2-40B4-BE49-F238E27FC236}">
              <a16:creationId xmlns:a16="http://schemas.microsoft.com/office/drawing/2014/main" id="{FD074AC2-F964-4D22-B203-9A0B5CA09F0C}"/>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0</xdr:rowOff>
    </xdr:from>
    <xdr:ext cx="20848" cy="209085"/>
    <xdr:sp macro="" textlink="">
      <xdr:nvSpPr>
        <xdr:cNvPr id="55" name="正方形/長方形 1">
          <a:extLst>
            <a:ext uri="{FF2B5EF4-FFF2-40B4-BE49-F238E27FC236}">
              <a16:creationId xmlns:a16="http://schemas.microsoft.com/office/drawing/2014/main" id="{41B66771-225D-4156-8AFC-F2FBEA6CA9E7}"/>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56" name="正方形/長方形 1">
          <a:extLst>
            <a:ext uri="{FF2B5EF4-FFF2-40B4-BE49-F238E27FC236}">
              <a16:creationId xmlns:a16="http://schemas.microsoft.com/office/drawing/2014/main" id="{1E789571-338E-4D87-B0E1-2E15A41C0245}"/>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57" name="正方形/長方形 1">
          <a:extLst>
            <a:ext uri="{FF2B5EF4-FFF2-40B4-BE49-F238E27FC236}">
              <a16:creationId xmlns:a16="http://schemas.microsoft.com/office/drawing/2014/main" id="{35FFBA2E-2905-4767-B1FD-60C9D076F1CD}"/>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58" name="正方形/長方形 1">
          <a:extLst>
            <a:ext uri="{FF2B5EF4-FFF2-40B4-BE49-F238E27FC236}">
              <a16:creationId xmlns:a16="http://schemas.microsoft.com/office/drawing/2014/main" id="{4A33A84C-C4DE-499E-B5BA-A06E4DB0E241}"/>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59" name="正方形/長方形 1">
          <a:extLst>
            <a:ext uri="{FF2B5EF4-FFF2-40B4-BE49-F238E27FC236}">
              <a16:creationId xmlns:a16="http://schemas.microsoft.com/office/drawing/2014/main" id="{43FD9D90-F3D3-4CB8-AA51-B5F90E5100FC}"/>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60" name="正方形/長方形 1">
          <a:extLst>
            <a:ext uri="{FF2B5EF4-FFF2-40B4-BE49-F238E27FC236}">
              <a16:creationId xmlns:a16="http://schemas.microsoft.com/office/drawing/2014/main" id="{353D914B-999B-4CA4-AD07-14277052A66D}"/>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61" name="正方形/長方形 1">
          <a:extLst>
            <a:ext uri="{FF2B5EF4-FFF2-40B4-BE49-F238E27FC236}">
              <a16:creationId xmlns:a16="http://schemas.microsoft.com/office/drawing/2014/main" id="{B7B6C6AD-DD94-4DC7-B8E5-7E7FD740877F}"/>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62" name="正方形/長方形 1">
          <a:extLst>
            <a:ext uri="{FF2B5EF4-FFF2-40B4-BE49-F238E27FC236}">
              <a16:creationId xmlns:a16="http://schemas.microsoft.com/office/drawing/2014/main" id="{99B8F077-E85E-4307-B9BA-1784D4B6F4F9}"/>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63" name="正方形/長方形 1">
          <a:extLst>
            <a:ext uri="{FF2B5EF4-FFF2-40B4-BE49-F238E27FC236}">
              <a16:creationId xmlns:a16="http://schemas.microsoft.com/office/drawing/2014/main" id="{6FB71F8D-CDD0-4620-AAFD-56124935F70E}"/>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0</xdr:rowOff>
    </xdr:from>
    <xdr:ext cx="20848" cy="209085"/>
    <xdr:sp macro="" textlink="">
      <xdr:nvSpPr>
        <xdr:cNvPr id="64" name="正方形/長方形 1">
          <a:extLst>
            <a:ext uri="{FF2B5EF4-FFF2-40B4-BE49-F238E27FC236}">
              <a16:creationId xmlns:a16="http://schemas.microsoft.com/office/drawing/2014/main" id="{7B8401BC-DDEF-4CA9-95F7-FCD5D698FDC5}"/>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0</xdr:rowOff>
    </xdr:from>
    <xdr:ext cx="20848" cy="209085"/>
    <xdr:sp macro="" textlink="">
      <xdr:nvSpPr>
        <xdr:cNvPr id="65" name="正方形/長方形 1">
          <a:extLst>
            <a:ext uri="{FF2B5EF4-FFF2-40B4-BE49-F238E27FC236}">
              <a16:creationId xmlns:a16="http://schemas.microsoft.com/office/drawing/2014/main" id="{80D73358-9344-4527-896E-7BE61AE54285}"/>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66" name="正方形/長方形 1">
          <a:extLst>
            <a:ext uri="{FF2B5EF4-FFF2-40B4-BE49-F238E27FC236}">
              <a16:creationId xmlns:a16="http://schemas.microsoft.com/office/drawing/2014/main" id="{93D45F09-0F2A-4C90-8CCC-805BCDF9373A}"/>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67" name="正方形/長方形 1">
          <a:extLst>
            <a:ext uri="{FF2B5EF4-FFF2-40B4-BE49-F238E27FC236}">
              <a16:creationId xmlns:a16="http://schemas.microsoft.com/office/drawing/2014/main" id="{3C2C5614-A23C-4827-BF04-64F3EEEB2130}"/>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68" name="正方形/長方形 1">
          <a:extLst>
            <a:ext uri="{FF2B5EF4-FFF2-40B4-BE49-F238E27FC236}">
              <a16:creationId xmlns:a16="http://schemas.microsoft.com/office/drawing/2014/main" id="{92AD3251-8D71-462E-B6DF-60C78E7034BE}"/>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69" name="正方形/長方形 1">
          <a:extLst>
            <a:ext uri="{FF2B5EF4-FFF2-40B4-BE49-F238E27FC236}">
              <a16:creationId xmlns:a16="http://schemas.microsoft.com/office/drawing/2014/main" id="{272E2F2C-5BCE-40FD-AC06-7A457A456061}"/>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0" name="正方形/長方形 1">
          <a:extLst>
            <a:ext uri="{FF2B5EF4-FFF2-40B4-BE49-F238E27FC236}">
              <a16:creationId xmlns:a16="http://schemas.microsoft.com/office/drawing/2014/main" id="{F2AB5BC7-8E6A-469A-8681-5C4FDF8D1966}"/>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1" name="正方形/長方形 1">
          <a:extLst>
            <a:ext uri="{FF2B5EF4-FFF2-40B4-BE49-F238E27FC236}">
              <a16:creationId xmlns:a16="http://schemas.microsoft.com/office/drawing/2014/main" id="{ED9096BD-7266-4489-92A3-E9D7500639F5}"/>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2" name="正方形/長方形 1">
          <a:extLst>
            <a:ext uri="{FF2B5EF4-FFF2-40B4-BE49-F238E27FC236}">
              <a16:creationId xmlns:a16="http://schemas.microsoft.com/office/drawing/2014/main" id="{1CCAA275-34CA-45C9-BA43-0C3C3BEC1F09}"/>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3" name="正方形/長方形 1">
          <a:extLst>
            <a:ext uri="{FF2B5EF4-FFF2-40B4-BE49-F238E27FC236}">
              <a16:creationId xmlns:a16="http://schemas.microsoft.com/office/drawing/2014/main" id="{4E77B908-A5F0-46A2-A23C-0C32AD093114}"/>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0</xdr:rowOff>
    </xdr:from>
    <xdr:ext cx="20848" cy="209085"/>
    <xdr:sp macro="" textlink="">
      <xdr:nvSpPr>
        <xdr:cNvPr id="74" name="正方形/長方形 1">
          <a:extLst>
            <a:ext uri="{FF2B5EF4-FFF2-40B4-BE49-F238E27FC236}">
              <a16:creationId xmlns:a16="http://schemas.microsoft.com/office/drawing/2014/main" id="{DE877608-85D1-47BB-885C-85069ACE7769}"/>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0</xdr:rowOff>
    </xdr:from>
    <xdr:ext cx="20848" cy="209085"/>
    <xdr:sp macro="" textlink="">
      <xdr:nvSpPr>
        <xdr:cNvPr id="75" name="正方形/長方形 1">
          <a:extLst>
            <a:ext uri="{FF2B5EF4-FFF2-40B4-BE49-F238E27FC236}">
              <a16:creationId xmlns:a16="http://schemas.microsoft.com/office/drawing/2014/main" id="{51B2D81D-7484-46A5-9B09-4E40A449931D}"/>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76" name="正方形/長方形 1">
          <a:extLst>
            <a:ext uri="{FF2B5EF4-FFF2-40B4-BE49-F238E27FC236}">
              <a16:creationId xmlns:a16="http://schemas.microsoft.com/office/drawing/2014/main" id="{2EFD7057-7E4A-4CAA-A0A4-56D9D41B603B}"/>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77" name="正方形/長方形 1">
          <a:extLst>
            <a:ext uri="{FF2B5EF4-FFF2-40B4-BE49-F238E27FC236}">
              <a16:creationId xmlns:a16="http://schemas.microsoft.com/office/drawing/2014/main" id="{AA548D74-E8A0-4465-A21E-7EB599B16D6A}"/>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78" name="正方形/長方形 1">
          <a:extLst>
            <a:ext uri="{FF2B5EF4-FFF2-40B4-BE49-F238E27FC236}">
              <a16:creationId xmlns:a16="http://schemas.microsoft.com/office/drawing/2014/main" id="{57717E53-F2C9-4654-8508-7D1D4C17DB46}"/>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79" name="正方形/長方形 1">
          <a:extLst>
            <a:ext uri="{FF2B5EF4-FFF2-40B4-BE49-F238E27FC236}">
              <a16:creationId xmlns:a16="http://schemas.microsoft.com/office/drawing/2014/main" id="{4808D339-4630-4F60-8F62-50B81BC34DB0}"/>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80" name="正方形/長方形 1">
          <a:extLst>
            <a:ext uri="{FF2B5EF4-FFF2-40B4-BE49-F238E27FC236}">
              <a16:creationId xmlns:a16="http://schemas.microsoft.com/office/drawing/2014/main" id="{BDDD7F88-46FF-4BA8-8E5F-46A93E9EA592}"/>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81" name="正方形/長方形 1">
          <a:extLst>
            <a:ext uri="{FF2B5EF4-FFF2-40B4-BE49-F238E27FC236}">
              <a16:creationId xmlns:a16="http://schemas.microsoft.com/office/drawing/2014/main" id="{5168FA18-D394-4E6A-A529-30DC7B479337}"/>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82" name="正方形/長方形 1">
          <a:extLst>
            <a:ext uri="{FF2B5EF4-FFF2-40B4-BE49-F238E27FC236}">
              <a16:creationId xmlns:a16="http://schemas.microsoft.com/office/drawing/2014/main" id="{8A01534A-FE5D-4638-89CB-B96E34B554FF}"/>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83" name="正方形/長方形 1">
          <a:extLst>
            <a:ext uri="{FF2B5EF4-FFF2-40B4-BE49-F238E27FC236}">
              <a16:creationId xmlns:a16="http://schemas.microsoft.com/office/drawing/2014/main" id="{FBC99469-57BC-4134-BDBF-F6A597931FB3}"/>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38</xdr:row>
      <xdr:rowOff>0</xdr:rowOff>
    </xdr:from>
    <xdr:ext cx="20848" cy="209085"/>
    <xdr:sp macro="" textlink="">
      <xdr:nvSpPr>
        <xdr:cNvPr id="84" name="正方形/長方形 1">
          <a:extLst>
            <a:ext uri="{FF2B5EF4-FFF2-40B4-BE49-F238E27FC236}">
              <a16:creationId xmlns:a16="http://schemas.microsoft.com/office/drawing/2014/main" id="{8D2890CF-2D8F-46AB-B85E-C610C11F8845}"/>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38</xdr:row>
      <xdr:rowOff>0</xdr:rowOff>
    </xdr:from>
    <xdr:ext cx="20848" cy="209085"/>
    <xdr:sp macro="" textlink="">
      <xdr:nvSpPr>
        <xdr:cNvPr id="85" name="正方形/長方形 1">
          <a:extLst>
            <a:ext uri="{FF2B5EF4-FFF2-40B4-BE49-F238E27FC236}">
              <a16:creationId xmlns:a16="http://schemas.microsoft.com/office/drawing/2014/main" id="{1D572544-AE50-4952-B7FF-CE23DF13D802}"/>
            </a:ext>
          </a:extLst>
        </xdr:cNvPr>
        <xdr:cNvSpPr>
          <a:spLocks noChangeArrowheads="1"/>
        </xdr:cNvSpPr>
      </xdr:nvSpPr>
      <xdr:spPr bwMode="auto">
        <a:xfrm>
          <a:off x="6299200" y="594967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38</xdr:row>
      <xdr:rowOff>30480</xdr:rowOff>
    </xdr:from>
    <xdr:ext cx="20848" cy="209085"/>
    <xdr:sp macro="" textlink="">
      <xdr:nvSpPr>
        <xdr:cNvPr id="86" name="正方形/長方形 1">
          <a:extLst>
            <a:ext uri="{FF2B5EF4-FFF2-40B4-BE49-F238E27FC236}">
              <a16:creationId xmlns:a16="http://schemas.microsoft.com/office/drawing/2014/main" id="{10C5DE37-E97B-4918-A623-7789640AE44E}"/>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38</xdr:row>
      <xdr:rowOff>30480</xdr:rowOff>
    </xdr:from>
    <xdr:ext cx="20848" cy="209085"/>
    <xdr:sp macro="" textlink="">
      <xdr:nvSpPr>
        <xdr:cNvPr id="87" name="正方形/長方形 1">
          <a:extLst>
            <a:ext uri="{FF2B5EF4-FFF2-40B4-BE49-F238E27FC236}">
              <a16:creationId xmlns:a16="http://schemas.microsoft.com/office/drawing/2014/main" id="{3FAFA575-CEDE-4A05-B109-A815925A63DE}"/>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38</xdr:row>
      <xdr:rowOff>30480</xdr:rowOff>
    </xdr:from>
    <xdr:ext cx="20848" cy="209085"/>
    <xdr:sp macro="" textlink="">
      <xdr:nvSpPr>
        <xdr:cNvPr id="88" name="正方形/長方形 1">
          <a:extLst>
            <a:ext uri="{FF2B5EF4-FFF2-40B4-BE49-F238E27FC236}">
              <a16:creationId xmlns:a16="http://schemas.microsoft.com/office/drawing/2014/main" id="{7AB1272A-79FD-4A1D-9A8C-B9DC6B60C2E1}"/>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38</xdr:row>
      <xdr:rowOff>30480</xdr:rowOff>
    </xdr:from>
    <xdr:ext cx="20848" cy="209085"/>
    <xdr:sp macro="" textlink="">
      <xdr:nvSpPr>
        <xdr:cNvPr id="89" name="正方形/長方形 1">
          <a:extLst>
            <a:ext uri="{FF2B5EF4-FFF2-40B4-BE49-F238E27FC236}">
              <a16:creationId xmlns:a16="http://schemas.microsoft.com/office/drawing/2014/main" id="{9C8AB8F9-A61A-4DF8-B70B-2ABE7F7B98DE}"/>
            </a:ext>
          </a:extLst>
        </xdr:cNvPr>
        <xdr:cNvSpPr>
          <a:spLocks noChangeArrowheads="1"/>
        </xdr:cNvSpPr>
      </xdr:nvSpPr>
      <xdr:spPr bwMode="auto">
        <a:xfrm>
          <a:off x="6299200" y="5980154"/>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4.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14FC574-23DE-4642-A904-018023C32AE7}"/>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58</xdr:row>
      <xdr:rowOff>106680</xdr:rowOff>
    </xdr:from>
    <xdr:ext cx="20848" cy="209085"/>
    <xdr:sp macro="" textlink="">
      <xdr:nvSpPr>
        <xdr:cNvPr id="3" name="正方形/長方形 7">
          <a:extLst>
            <a:ext uri="{FF2B5EF4-FFF2-40B4-BE49-F238E27FC236}">
              <a16:creationId xmlns:a16="http://schemas.microsoft.com/office/drawing/2014/main" id="{8192E71A-1F3E-4E56-858A-6678A9B96B81}"/>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5A42C000-266F-46D6-BA72-75C10BA165D3}"/>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75</xdr:row>
      <xdr:rowOff>68580</xdr:rowOff>
    </xdr:from>
    <xdr:ext cx="18531" cy="156518"/>
    <xdr:sp macro="" textlink="">
      <xdr:nvSpPr>
        <xdr:cNvPr id="5" name="正方形/長方形 3">
          <a:extLst>
            <a:ext uri="{FF2B5EF4-FFF2-40B4-BE49-F238E27FC236}">
              <a16:creationId xmlns:a16="http://schemas.microsoft.com/office/drawing/2014/main" id="{E8F871CD-A701-40A3-9E2F-A53ECA184785}"/>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134</xdr:row>
      <xdr:rowOff>175260</xdr:rowOff>
    </xdr:from>
    <xdr:ext cx="20848" cy="209122"/>
    <xdr:sp macro="" textlink="">
      <xdr:nvSpPr>
        <xdr:cNvPr id="6" name="正方形/長方形 5">
          <a:extLst>
            <a:ext uri="{FF2B5EF4-FFF2-40B4-BE49-F238E27FC236}">
              <a16:creationId xmlns:a16="http://schemas.microsoft.com/office/drawing/2014/main" id="{D4983313-2F22-46D3-AC7B-67C9E79C621F}"/>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133</xdr:row>
      <xdr:rowOff>30480</xdr:rowOff>
    </xdr:from>
    <xdr:ext cx="20848" cy="209085"/>
    <xdr:sp macro="" textlink="">
      <xdr:nvSpPr>
        <xdr:cNvPr id="7" name="正方形/長方形 6">
          <a:extLst>
            <a:ext uri="{FF2B5EF4-FFF2-40B4-BE49-F238E27FC236}">
              <a16:creationId xmlns:a16="http://schemas.microsoft.com/office/drawing/2014/main" id="{DD9669A7-14F8-40C4-A456-1721C09A8F6E}"/>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132</xdr:row>
      <xdr:rowOff>22860</xdr:rowOff>
    </xdr:from>
    <xdr:ext cx="18531" cy="156518"/>
    <xdr:sp macro="" textlink="">
      <xdr:nvSpPr>
        <xdr:cNvPr id="8" name="正方形/長方形 14">
          <a:extLst>
            <a:ext uri="{FF2B5EF4-FFF2-40B4-BE49-F238E27FC236}">
              <a16:creationId xmlns:a16="http://schemas.microsoft.com/office/drawing/2014/main" id="{DA741F24-4D03-4B47-9C12-0CFE84DCFF6F}"/>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103</xdr:row>
      <xdr:rowOff>22860</xdr:rowOff>
    </xdr:from>
    <xdr:ext cx="18531" cy="201237"/>
    <xdr:sp macro="" textlink="">
      <xdr:nvSpPr>
        <xdr:cNvPr id="9" name="正方形/長方形 17">
          <a:extLst>
            <a:ext uri="{FF2B5EF4-FFF2-40B4-BE49-F238E27FC236}">
              <a16:creationId xmlns:a16="http://schemas.microsoft.com/office/drawing/2014/main" id="{3205142E-611A-4CE5-AEBB-EEFD145B3C95}"/>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100</xdr:row>
      <xdr:rowOff>175260</xdr:rowOff>
    </xdr:from>
    <xdr:ext cx="20848" cy="210820"/>
    <xdr:sp macro="" textlink="">
      <xdr:nvSpPr>
        <xdr:cNvPr id="10" name="正方形/長方形 10">
          <a:extLst>
            <a:ext uri="{FF2B5EF4-FFF2-40B4-BE49-F238E27FC236}">
              <a16:creationId xmlns:a16="http://schemas.microsoft.com/office/drawing/2014/main" id="{05CA10C7-629C-408D-BA12-88EFE677CCBB}"/>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176</xdr:row>
      <xdr:rowOff>144780</xdr:rowOff>
    </xdr:from>
    <xdr:ext cx="18531" cy="210820"/>
    <xdr:sp macro="" textlink="">
      <xdr:nvSpPr>
        <xdr:cNvPr id="11" name="正方形/長方形 22">
          <a:extLst>
            <a:ext uri="{FF2B5EF4-FFF2-40B4-BE49-F238E27FC236}">
              <a16:creationId xmlns:a16="http://schemas.microsoft.com/office/drawing/2014/main" id="{A3DB5833-DB4E-4AF7-986C-302A5C602F60}"/>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178</xdr:row>
      <xdr:rowOff>22860</xdr:rowOff>
    </xdr:from>
    <xdr:ext cx="18531" cy="156518"/>
    <xdr:sp macro="" textlink="">
      <xdr:nvSpPr>
        <xdr:cNvPr id="12" name="正方形/長方形 23">
          <a:extLst>
            <a:ext uri="{FF2B5EF4-FFF2-40B4-BE49-F238E27FC236}">
              <a16:creationId xmlns:a16="http://schemas.microsoft.com/office/drawing/2014/main" id="{A1088A61-B994-4056-9946-0D3DBF148374}"/>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221</xdr:row>
      <xdr:rowOff>68580</xdr:rowOff>
    </xdr:from>
    <xdr:ext cx="20848" cy="209122"/>
    <xdr:sp macro="" textlink="">
      <xdr:nvSpPr>
        <xdr:cNvPr id="13" name="正方形/長方形 27">
          <a:extLst>
            <a:ext uri="{FF2B5EF4-FFF2-40B4-BE49-F238E27FC236}">
              <a16:creationId xmlns:a16="http://schemas.microsoft.com/office/drawing/2014/main" id="{8EB896F7-2D5A-4CEA-A243-EC8DB2326455}"/>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272</xdr:row>
      <xdr:rowOff>175260</xdr:rowOff>
    </xdr:from>
    <xdr:ext cx="20848" cy="210384"/>
    <xdr:sp macro="" textlink="">
      <xdr:nvSpPr>
        <xdr:cNvPr id="14" name="正方形/長方形 9">
          <a:extLst>
            <a:ext uri="{FF2B5EF4-FFF2-40B4-BE49-F238E27FC236}">
              <a16:creationId xmlns:a16="http://schemas.microsoft.com/office/drawing/2014/main" id="{BD99B80F-7671-42C8-A73B-ECF814E551AB}"/>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264</xdr:row>
      <xdr:rowOff>175260</xdr:rowOff>
    </xdr:from>
    <xdr:ext cx="18531" cy="210820"/>
    <xdr:sp macro="" textlink="">
      <xdr:nvSpPr>
        <xdr:cNvPr id="15" name="正方形/長方形 11">
          <a:extLst>
            <a:ext uri="{FF2B5EF4-FFF2-40B4-BE49-F238E27FC236}">
              <a16:creationId xmlns:a16="http://schemas.microsoft.com/office/drawing/2014/main" id="{D9A18C09-8040-4F4E-BA76-83A82449E50C}"/>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312</xdr:row>
      <xdr:rowOff>68580</xdr:rowOff>
    </xdr:from>
    <xdr:ext cx="18531" cy="156518"/>
    <xdr:sp macro="" textlink="">
      <xdr:nvSpPr>
        <xdr:cNvPr id="16" name="正方形/長方形 13">
          <a:extLst>
            <a:ext uri="{FF2B5EF4-FFF2-40B4-BE49-F238E27FC236}">
              <a16:creationId xmlns:a16="http://schemas.microsoft.com/office/drawing/2014/main" id="{494959E8-1430-4598-A120-B3603C45CAF1}"/>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327</xdr:row>
      <xdr:rowOff>104775</xdr:rowOff>
    </xdr:from>
    <xdr:ext cx="184731" cy="264560"/>
    <xdr:sp macro="" textlink="">
      <xdr:nvSpPr>
        <xdr:cNvPr id="17" name="テキスト ボックス 15">
          <a:extLst>
            <a:ext uri="{FF2B5EF4-FFF2-40B4-BE49-F238E27FC236}">
              <a16:creationId xmlns:a16="http://schemas.microsoft.com/office/drawing/2014/main" id="{A1D8FEDF-D367-49F1-B8A7-1D0362D3BD41}"/>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305</xdr:row>
      <xdr:rowOff>68580</xdr:rowOff>
    </xdr:from>
    <xdr:ext cx="18531" cy="156518"/>
    <xdr:sp macro="" textlink="">
      <xdr:nvSpPr>
        <xdr:cNvPr id="18" name="正方形/長方形 16">
          <a:extLst>
            <a:ext uri="{FF2B5EF4-FFF2-40B4-BE49-F238E27FC236}">
              <a16:creationId xmlns:a16="http://schemas.microsoft.com/office/drawing/2014/main" id="{94ECE854-7D5D-406D-919B-CDD07EAA4264}"/>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353</xdr:row>
      <xdr:rowOff>144780</xdr:rowOff>
    </xdr:from>
    <xdr:ext cx="18531" cy="156518"/>
    <xdr:sp macro="" textlink="">
      <xdr:nvSpPr>
        <xdr:cNvPr id="19" name="正方形/長方形 19">
          <a:extLst>
            <a:ext uri="{FF2B5EF4-FFF2-40B4-BE49-F238E27FC236}">
              <a16:creationId xmlns:a16="http://schemas.microsoft.com/office/drawing/2014/main" id="{4CFC1B5B-C646-46BF-B8AF-6C772CB0AC2D}"/>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353</xdr:row>
      <xdr:rowOff>160020</xdr:rowOff>
    </xdr:from>
    <xdr:ext cx="18531" cy="208690"/>
    <xdr:sp macro="" textlink="">
      <xdr:nvSpPr>
        <xdr:cNvPr id="20" name="正方形/長方形 20">
          <a:extLst>
            <a:ext uri="{FF2B5EF4-FFF2-40B4-BE49-F238E27FC236}">
              <a16:creationId xmlns:a16="http://schemas.microsoft.com/office/drawing/2014/main" id="{9873485F-02FB-4808-81DC-C02289CAF2D4}"/>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396</xdr:row>
      <xdr:rowOff>175260</xdr:rowOff>
    </xdr:from>
    <xdr:ext cx="20848" cy="210820"/>
    <xdr:sp macro="" textlink="">
      <xdr:nvSpPr>
        <xdr:cNvPr id="21" name="正方形/長方形 24">
          <a:extLst>
            <a:ext uri="{FF2B5EF4-FFF2-40B4-BE49-F238E27FC236}">
              <a16:creationId xmlns:a16="http://schemas.microsoft.com/office/drawing/2014/main" id="{65FFE204-20BA-4A15-9C3F-5F80C0F4C552}"/>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401</xdr:row>
      <xdr:rowOff>160020</xdr:rowOff>
    </xdr:from>
    <xdr:ext cx="18531" cy="209085"/>
    <xdr:sp macro="" textlink="">
      <xdr:nvSpPr>
        <xdr:cNvPr id="22" name="正方形/長方形 25">
          <a:extLst>
            <a:ext uri="{FF2B5EF4-FFF2-40B4-BE49-F238E27FC236}">
              <a16:creationId xmlns:a16="http://schemas.microsoft.com/office/drawing/2014/main" id="{A2C5102A-DB79-432A-991E-318C2F0B2567}"/>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404</xdr:row>
      <xdr:rowOff>144780</xdr:rowOff>
    </xdr:from>
    <xdr:ext cx="18531" cy="210820"/>
    <xdr:sp macro="" textlink="">
      <xdr:nvSpPr>
        <xdr:cNvPr id="23" name="正方形/長方形 28">
          <a:extLst>
            <a:ext uri="{FF2B5EF4-FFF2-40B4-BE49-F238E27FC236}">
              <a16:creationId xmlns:a16="http://schemas.microsoft.com/office/drawing/2014/main" id="{C753066D-2B93-4C26-9AF9-18DFE6C1E770}"/>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406</xdr:row>
      <xdr:rowOff>106680</xdr:rowOff>
    </xdr:from>
    <xdr:ext cx="18531" cy="156518"/>
    <xdr:sp macro="" textlink="">
      <xdr:nvSpPr>
        <xdr:cNvPr id="24" name="正方形/長方形 29">
          <a:extLst>
            <a:ext uri="{FF2B5EF4-FFF2-40B4-BE49-F238E27FC236}">
              <a16:creationId xmlns:a16="http://schemas.microsoft.com/office/drawing/2014/main" id="{6AC6B815-664B-4D88-8F1D-E629710EC5A9}"/>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27608</xdr:colOff>
      <xdr:row>1</xdr:row>
      <xdr:rowOff>41413</xdr:rowOff>
    </xdr:from>
    <xdr:to>
      <xdr:col>16</xdr:col>
      <xdr:colOff>614812</xdr:colOff>
      <xdr:row>24</xdr:row>
      <xdr:rowOff>110435</xdr:rowOff>
    </xdr:to>
    <xdr:pic>
      <xdr:nvPicPr>
        <xdr:cNvPr id="27" name="図 26">
          <a:extLst>
            <a:ext uri="{FF2B5EF4-FFF2-40B4-BE49-F238E27FC236}">
              <a16:creationId xmlns:a16="http://schemas.microsoft.com/office/drawing/2014/main" id="{E4A22EB8-74BC-4BC9-84D8-EBA4D8D81E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8369" y="220870"/>
          <a:ext cx="9836117" cy="4196522"/>
        </a:xfrm>
        <a:prstGeom prst="rect">
          <a:avLst/>
        </a:prstGeom>
      </xdr:spPr>
    </xdr:pic>
    <xdr:clientData/>
  </xdr:twoCellAnchor>
  <xdr:oneCellAnchor>
    <xdr:from>
      <xdr:col>10</xdr:col>
      <xdr:colOff>266700</xdr:colOff>
      <xdr:row>32</xdr:row>
      <xdr:rowOff>30480</xdr:rowOff>
    </xdr:from>
    <xdr:ext cx="20848" cy="209085"/>
    <xdr:sp macro="" textlink="">
      <xdr:nvSpPr>
        <xdr:cNvPr id="42" name="正方形/長方形 1">
          <a:extLst>
            <a:ext uri="{FF2B5EF4-FFF2-40B4-BE49-F238E27FC236}">
              <a16:creationId xmlns:a16="http://schemas.microsoft.com/office/drawing/2014/main" id="{71E7B73B-FBE1-4445-9C12-351908D1A997}"/>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3" name="正方形/長方形 1">
          <a:extLst>
            <a:ext uri="{FF2B5EF4-FFF2-40B4-BE49-F238E27FC236}">
              <a16:creationId xmlns:a16="http://schemas.microsoft.com/office/drawing/2014/main" id="{593F3F83-68B1-4570-A00C-A0D6CFBB147D}"/>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4" name="正方形/長方形 1">
          <a:extLst>
            <a:ext uri="{FF2B5EF4-FFF2-40B4-BE49-F238E27FC236}">
              <a16:creationId xmlns:a16="http://schemas.microsoft.com/office/drawing/2014/main" id="{93692430-77F7-4D50-9C70-5B239AA992FB}"/>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45" name="正方形/長方形 1">
          <a:extLst>
            <a:ext uri="{FF2B5EF4-FFF2-40B4-BE49-F238E27FC236}">
              <a16:creationId xmlns:a16="http://schemas.microsoft.com/office/drawing/2014/main" id="{606479A5-73BC-4301-943B-25A2CE662322}"/>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6" name="正方形/長方形 1">
          <a:extLst>
            <a:ext uri="{FF2B5EF4-FFF2-40B4-BE49-F238E27FC236}">
              <a16:creationId xmlns:a16="http://schemas.microsoft.com/office/drawing/2014/main" id="{FC60831B-71A4-4543-B2FA-A4E54DDA1C34}"/>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7" name="正方形/長方形 1">
          <a:extLst>
            <a:ext uri="{FF2B5EF4-FFF2-40B4-BE49-F238E27FC236}">
              <a16:creationId xmlns:a16="http://schemas.microsoft.com/office/drawing/2014/main" id="{3D8F63C1-FB89-49E6-92F5-764EA78FB058}"/>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48" name="正方形/長方形 7">
          <a:extLst>
            <a:ext uri="{FF2B5EF4-FFF2-40B4-BE49-F238E27FC236}">
              <a16:creationId xmlns:a16="http://schemas.microsoft.com/office/drawing/2014/main" id="{0EDC7B8F-C259-48B4-9A16-3285FFFBB0D1}"/>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49" name="正方形/長方形 1">
          <a:extLst>
            <a:ext uri="{FF2B5EF4-FFF2-40B4-BE49-F238E27FC236}">
              <a16:creationId xmlns:a16="http://schemas.microsoft.com/office/drawing/2014/main" id="{A4567841-9AA6-4316-B070-4261E82CAE33}"/>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0" name="正方形/長方形 1">
          <a:extLst>
            <a:ext uri="{FF2B5EF4-FFF2-40B4-BE49-F238E27FC236}">
              <a16:creationId xmlns:a16="http://schemas.microsoft.com/office/drawing/2014/main" id="{EBFA4E8D-24FA-40F1-A458-336605E178DD}"/>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1" name="正方形/長方形 1">
          <a:extLst>
            <a:ext uri="{FF2B5EF4-FFF2-40B4-BE49-F238E27FC236}">
              <a16:creationId xmlns:a16="http://schemas.microsoft.com/office/drawing/2014/main" id="{DD67DEEE-C534-4CAB-AC92-714E50ABACAC}"/>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2" name="正方形/長方形 1">
          <a:extLst>
            <a:ext uri="{FF2B5EF4-FFF2-40B4-BE49-F238E27FC236}">
              <a16:creationId xmlns:a16="http://schemas.microsoft.com/office/drawing/2014/main" id="{7E4DBCEF-378A-4746-8D89-002299E00ECB}"/>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53" name="正方形/長方形 7">
          <a:extLst>
            <a:ext uri="{FF2B5EF4-FFF2-40B4-BE49-F238E27FC236}">
              <a16:creationId xmlns:a16="http://schemas.microsoft.com/office/drawing/2014/main" id="{D537A447-25CA-42A5-BC75-2189BA384C0C}"/>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4" name="正方形/長方形 1">
          <a:extLst>
            <a:ext uri="{FF2B5EF4-FFF2-40B4-BE49-F238E27FC236}">
              <a16:creationId xmlns:a16="http://schemas.microsoft.com/office/drawing/2014/main" id="{C883B466-EDD7-45CD-B37E-CE256F724A60}"/>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0</xdr:rowOff>
    </xdr:from>
    <xdr:ext cx="20848" cy="209085"/>
    <xdr:sp macro="" textlink="">
      <xdr:nvSpPr>
        <xdr:cNvPr id="55" name="正方形/長方形 1">
          <a:extLst>
            <a:ext uri="{FF2B5EF4-FFF2-40B4-BE49-F238E27FC236}">
              <a16:creationId xmlns:a16="http://schemas.microsoft.com/office/drawing/2014/main" id="{81300EB6-151E-4834-AA1B-D77D335999D8}"/>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0</xdr:rowOff>
    </xdr:from>
    <xdr:ext cx="20848" cy="209085"/>
    <xdr:sp macro="" textlink="">
      <xdr:nvSpPr>
        <xdr:cNvPr id="56" name="正方形/長方形 1">
          <a:extLst>
            <a:ext uri="{FF2B5EF4-FFF2-40B4-BE49-F238E27FC236}">
              <a16:creationId xmlns:a16="http://schemas.microsoft.com/office/drawing/2014/main" id="{A52EF0B6-C8EC-4ED5-8C81-94C7E2297BFC}"/>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57" name="正方形/長方形 1">
          <a:extLst>
            <a:ext uri="{FF2B5EF4-FFF2-40B4-BE49-F238E27FC236}">
              <a16:creationId xmlns:a16="http://schemas.microsoft.com/office/drawing/2014/main" id="{D1DA7AED-B66A-4499-837B-A3AD357A6641}"/>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58" name="正方形/長方形 1">
          <a:extLst>
            <a:ext uri="{FF2B5EF4-FFF2-40B4-BE49-F238E27FC236}">
              <a16:creationId xmlns:a16="http://schemas.microsoft.com/office/drawing/2014/main" id="{19442417-3B07-4971-89AF-3ECD68DA54CE}"/>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59" name="正方形/長方形 1">
          <a:extLst>
            <a:ext uri="{FF2B5EF4-FFF2-40B4-BE49-F238E27FC236}">
              <a16:creationId xmlns:a16="http://schemas.microsoft.com/office/drawing/2014/main" id="{D35D0614-43A7-4C28-80A8-D6F92031929D}"/>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60" name="正方形/長方形 1">
          <a:extLst>
            <a:ext uri="{FF2B5EF4-FFF2-40B4-BE49-F238E27FC236}">
              <a16:creationId xmlns:a16="http://schemas.microsoft.com/office/drawing/2014/main" id="{D02CF41A-810C-46A0-BBCE-85C7FC63B003}"/>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61" name="正方形/長方形 1">
          <a:extLst>
            <a:ext uri="{FF2B5EF4-FFF2-40B4-BE49-F238E27FC236}">
              <a16:creationId xmlns:a16="http://schemas.microsoft.com/office/drawing/2014/main" id="{0BB1A5DE-45B6-40DE-9F93-FB1BDEA80485}"/>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62" name="正方形/長方形 1">
          <a:extLst>
            <a:ext uri="{FF2B5EF4-FFF2-40B4-BE49-F238E27FC236}">
              <a16:creationId xmlns:a16="http://schemas.microsoft.com/office/drawing/2014/main" id="{68466721-E994-4E0C-A42F-5B16CA03C0E5}"/>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63" name="正方形/長方形 1">
          <a:extLst>
            <a:ext uri="{FF2B5EF4-FFF2-40B4-BE49-F238E27FC236}">
              <a16:creationId xmlns:a16="http://schemas.microsoft.com/office/drawing/2014/main" id="{5196BCF8-1FC9-4315-8C9F-051760C6C69F}"/>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64" name="正方形/長方形 1">
          <a:extLst>
            <a:ext uri="{FF2B5EF4-FFF2-40B4-BE49-F238E27FC236}">
              <a16:creationId xmlns:a16="http://schemas.microsoft.com/office/drawing/2014/main" id="{5ACA520D-9CB5-466C-9C7C-A61316D604CA}"/>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0</xdr:rowOff>
    </xdr:from>
    <xdr:ext cx="20848" cy="209085"/>
    <xdr:sp macro="" textlink="">
      <xdr:nvSpPr>
        <xdr:cNvPr id="65" name="正方形/長方形 1">
          <a:extLst>
            <a:ext uri="{FF2B5EF4-FFF2-40B4-BE49-F238E27FC236}">
              <a16:creationId xmlns:a16="http://schemas.microsoft.com/office/drawing/2014/main" id="{1CD485DF-FC93-49D3-B611-2F00680176AC}"/>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0</xdr:rowOff>
    </xdr:from>
    <xdr:ext cx="20848" cy="209085"/>
    <xdr:sp macro="" textlink="">
      <xdr:nvSpPr>
        <xdr:cNvPr id="66" name="正方形/長方形 1">
          <a:extLst>
            <a:ext uri="{FF2B5EF4-FFF2-40B4-BE49-F238E27FC236}">
              <a16:creationId xmlns:a16="http://schemas.microsoft.com/office/drawing/2014/main" id="{82075772-3B98-465D-BF62-2851E25942CC}"/>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67" name="正方形/長方形 1">
          <a:extLst>
            <a:ext uri="{FF2B5EF4-FFF2-40B4-BE49-F238E27FC236}">
              <a16:creationId xmlns:a16="http://schemas.microsoft.com/office/drawing/2014/main" id="{6DEA403B-68CA-4B45-96F2-9761630CE924}"/>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68" name="正方形/長方形 1">
          <a:extLst>
            <a:ext uri="{FF2B5EF4-FFF2-40B4-BE49-F238E27FC236}">
              <a16:creationId xmlns:a16="http://schemas.microsoft.com/office/drawing/2014/main" id="{8CB866BA-CCDF-435E-8141-D01EF8429186}"/>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69" name="正方形/長方形 1">
          <a:extLst>
            <a:ext uri="{FF2B5EF4-FFF2-40B4-BE49-F238E27FC236}">
              <a16:creationId xmlns:a16="http://schemas.microsoft.com/office/drawing/2014/main" id="{D1A85704-B281-43F4-9016-D2110783D336}"/>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70" name="正方形/長方形 1">
          <a:extLst>
            <a:ext uri="{FF2B5EF4-FFF2-40B4-BE49-F238E27FC236}">
              <a16:creationId xmlns:a16="http://schemas.microsoft.com/office/drawing/2014/main" id="{90F2FDF6-441C-4FAE-8321-8B0BACDA46BC}"/>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71" name="正方形/長方形 1">
          <a:extLst>
            <a:ext uri="{FF2B5EF4-FFF2-40B4-BE49-F238E27FC236}">
              <a16:creationId xmlns:a16="http://schemas.microsoft.com/office/drawing/2014/main" id="{834B85C7-3298-44E0-8A69-87BD50D53D07}"/>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35</xdr:row>
      <xdr:rowOff>30480</xdr:rowOff>
    </xdr:from>
    <xdr:ext cx="20848" cy="209085"/>
    <xdr:sp macro="" textlink="">
      <xdr:nvSpPr>
        <xdr:cNvPr id="72" name="正方形/長方形 1">
          <a:extLst>
            <a:ext uri="{FF2B5EF4-FFF2-40B4-BE49-F238E27FC236}">
              <a16:creationId xmlns:a16="http://schemas.microsoft.com/office/drawing/2014/main" id="{C835A0D3-1D89-4F68-A501-86D651EADBA5}"/>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0</xdr:rowOff>
    </xdr:from>
    <xdr:ext cx="20848" cy="209085"/>
    <xdr:sp macro="" textlink="">
      <xdr:nvSpPr>
        <xdr:cNvPr id="73" name="正方形/長方形 1">
          <a:extLst>
            <a:ext uri="{FF2B5EF4-FFF2-40B4-BE49-F238E27FC236}">
              <a16:creationId xmlns:a16="http://schemas.microsoft.com/office/drawing/2014/main" id="{0FCF748E-B42D-494E-8EE1-5B9D53439656}"/>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0</xdr:rowOff>
    </xdr:from>
    <xdr:ext cx="20848" cy="209085"/>
    <xdr:sp macro="" textlink="">
      <xdr:nvSpPr>
        <xdr:cNvPr id="74" name="正方形/長方形 1">
          <a:extLst>
            <a:ext uri="{FF2B5EF4-FFF2-40B4-BE49-F238E27FC236}">
              <a16:creationId xmlns:a16="http://schemas.microsoft.com/office/drawing/2014/main" id="{FFB898D2-4459-4F40-836E-785E965B3076}"/>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5" name="正方形/長方形 1">
          <a:extLst>
            <a:ext uri="{FF2B5EF4-FFF2-40B4-BE49-F238E27FC236}">
              <a16:creationId xmlns:a16="http://schemas.microsoft.com/office/drawing/2014/main" id="{6FCE838F-50F1-48CF-9E35-FD8FDF82D2BB}"/>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6" name="正方形/長方形 1">
          <a:extLst>
            <a:ext uri="{FF2B5EF4-FFF2-40B4-BE49-F238E27FC236}">
              <a16:creationId xmlns:a16="http://schemas.microsoft.com/office/drawing/2014/main" id="{203A0450-3E77-447B-ACD9-3E5538F99D5E}"/>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7" name="正方形/長方形 1">
          <a:extLst>
            <a:ext uri="{FF2B5EF4-FFF2-40B4-BE49-F238E27FC236}">
              <a16:creationId xmlns:a16="http://schemas.microsoft.com/office/drawing/2014/main" id="{2688368C-C641-4CFD-A8DE-6838B312D0B5}"/>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8" name="正方形/長方形 1">
          <a:extLst>
            <a:ext uri="{FF2B5EF4-FFF2-40B4-BE49-F238E27FC236}">
              <a16:creationId xmlns:a16="http://schemas.microsoft.com/office/drawing/2014/main" id="{0C1EA44B-8401-45A0-B231-3DE21572AB59}"/>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79" name="正方形/長方形 1">
          <a:extLst>
            <a:ext uri="{FF2B5EF4-FFF2-40B4-BE49-F238E27FC236}">
              <a16:creationId xmlns:a16="http://schemas.microsoft.com/office/drawing/2014/main" id="{4C8B7E4E-EED4-4865-AA70-A32B3DF08E2C}"/>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36</xdr:row>
      <xdr:rowOff>30480</xdr:rowOff>
    </xdr:from>
    <xdr:ext cx="20848" cy="209085"/>
    <xdr:sp macro="" textlink="">
      <xdr:nvSpPr>
        <xdr:cNvPr id="80" name="正方形/長方形 1">
          <a:extLst>
            <a:ext uri="{FF2B5EF4-FFF2-40B4-BE49-F238E27FC236}">
              <a16:creationId xmlns:a16="http://schemas.microsoft.com/office/drawing/2014/main" id="{F44791EF-49F6-4106-B5FF-D56A77074657}"/>
            </a:ext>
          </a:extLst>
        </xdr:cNvPr>
        <xdr:cNvSpPr>
          <a:spLocks noChangeArrowheads="1"/>
        </xdr:cNvSpPr>
      </xdr:nvSpPr>
      <xdr:spPr bwMode="auto">
        <a:xfrm>
          <a:off x="6299200" y="5814502"/>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0</xdr:rowOff>
    </xdr:from>
    <xdr:ext cx="20848" cy="209085"/>
    <xdr:sp macro="" textlink="">
      <xdr:nvSpPr>
        <xdr:cNvPr id="81" name="正方形/長方形 1">
          <a:extLst>
            <a:ext uri="{FF2B5EF4-FFF2-40B4-BE49-F238E27FC236}">
              <a16:creationId xmlns:a16="http://schemas.microsoft.com/office/drawing/2014/main" id="{A201CD17-658A-4462-9DA7-E0E5085BC520}"/>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0</xdr:rowOff>
    </xdr:from>
    <xdr:ext cx="20848" cy="209085"/>
    <xdr:sp macro="" textlink="">
      <xdr:nvSpPr>
        <xdr:cNvPr id="82" name="正方形/長方形 1">
          <a:extLst>
            <a:ext uri="{FF2B5EF4-FFF2-40B4-BE49-F238E27FC236}">
              <a16:creationId xmlns:a16="http://schemas.microsoft.com/office/drawing/2014/main" id="{39C5D19C-AEA6-470F-B698-D2D8CBDDA38F}"/>
            </a:ext>
          </a:extLst>
        </xdr:cNvPr>
        <xdr:cNvSpPr>
          <a:spLocks noChangeArrowheads="1"/>
        </xdr:cNvSpPr>
      </xdr:nvSpPr>
      <xdr:spPr bwMode="auto">
        <a:xfrm>
          <a:off x="6299200" y="596347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83" name="正方形/長方形 1">
          <a:extLst>
            <a:ext uri="{FF2B5EF4-FFF2-40B4-BE49-F238E27FC236}">
              <a16:creationId xmlns:a16="http://schemas.microsoft.com/office/drawing/2014/main" id="{75D065D6-E029-4033-840C-32E98C0AEAA4}"/>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84" name="正方形/長方形 1">
          <a:extLst>
            <a:ext uri="{FF2B5EF4-FFF2-40B4-BE49-F238E27FC236}">
              <a16:creationId xmlns:a16="http://schemas.microsoft.com/office/drawing/2014/main" id="{8C01A580-5206-4C5D-9ACD-DFEDEC52261C}"/>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37</xdr:row>
      <xdr:rowOff>30480</xdr:rowOff>
    </xdr:from>
    <xdr:ext cx="20848" cy="209085"/>
    <xdr:sp macro="" textlink="">
      <xdr:nvSpPr>
        <xdr:cNvPr id="85" name="正方形/長方形 1">
          <a:extLst>
            <a:ext uri="{FF2B5EF4-FFF2-40B4-BE49-F238E27FC236}">
              <a16:creationId xmlns:a16="http://schemas.microsoft.com/office/drawing/2014/main" id="{F5508566-624D-44C5-B9B6-BAB8E28AEC2C}"/>
            </a:ext>
          </a:extLst>
        </xdr:cNvPr>
        <xdr:cNvSpPr>
          <a:spLocks noChangeArrowheads="1"/>
        </xdr:cNvSpPr>
      </xdr:nvSpPr>
      <xdr:spPr bwMode="auto">
        <a:xfrm>
          <a:off x="6299200" y="5993958"/>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5.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11F56835-4AD6-4393-95A0-AD4567BC1E7E}"/>
            </a:ext>
          </a:extLst>
        </xdr:cNvPr>
        <xdr:cNvSpPr>
          <a:spLocks noChangeArrowheads="1"/>
        </xdr:cNvSpPr>
      </xdr:nvSpPr>
      <xdr:spPr bwMode="auto">
        <a:xfrm rot="856518">
          <a:off x="5374005" y="2457450"/>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35C21F5-C57C-4CFD-A68D-C2C3E1134154}"/>
            </a:ext>
          </a:extLst>
        </xdr:cNvPr>
        <xdr:cNvSpPr>
          <a:spLocks noChangeArrowheads="1"/>
        </xdr:cNvSpPr>
      </xdr:nvSpPr>
      <xdr:spPr bwMode="auto">
        <a:xfrm>
          <a:off x="6055995" y="10993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E90C74CB-55D2-4DD5-BB88-B718CC190A78}"/>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71EDA430-6233-4A3C-8497-BE7B52CAED4B}"/>
            </a:ext>
          </a:extLst>
        </xdr:cNvPr>
        <xdr:cNvSpPr>
          <a:spLocks noChangeArrowheads="1"/>
        </xdr:cNvSpPr>
      </xdr:nvSpPr>
      <xdr:spPr bwMode="auto">
        <a:xfrm>
          <a:off x="8195310" y="140322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5395EB2E-85B9-4163-9AC9-02D20C91ABB0}"/>
            </a:ext>
          </a:extLst>
        </xdr:cNvPr>
        <xdr:cNvSpPr>
          <a:spLocks noChangeArrowheads="1"/>
        </xdr:cNvSpPr>
      </xdr:nvSpPr>
      <xdr:spPr bwMode="auto">
        <a:xfrm>
          <a:off x="3838575" y="248164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4B19ECE8-AB7F-450E-8FF7-2A4552E71E22}"/>
            </a:ext>
          </a:extLst>
        </xdr:cNvPr>
        <xdr:cNvSpPr>
          <a:spLocks noChangeArrowheads="1"/>
        </xdr:cNvSpPr>
      </xdr:nvSpPr>
      <xdr:spPr bwMode="auto">
        <a:xfrm>
          <a:off x="4351020" y="244906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339C6853-5EC6-426D-86B0-326EAA7866A4}"/>
            </a:ext>
          </a:extLst>
        </xdr:cNvPr>
        <xdr:cNvSpPr>
          <a:spLocks noChangeArrowheads="1"/>
        </xdr:cNvSpPr>
      </xdr:nvSpPr>
      <xdr:spPr bwMode="auto">
        <a:xfrm>
          <a:off x="4765766" y="243020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BBD68976-6A0B-490D-8F87-968C7F30FB54}"/>
            </a:ext>
          </a:extLst>
        </xdr:cNvPr>
        <xdr:cNvSpPr>
          <a:spLocks noChangeArrowheads="1"/>
        </xdr:cNvSpPr>
      </xdr:nvSpPr>
      <xdr:spPr bwMode="auto">
        <a:xfrm>
          <a:off x="4916805" y="190538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77F5F1E0-71C4-458F-B270-693E9883AFC8}"/>
            </a:ext>
          </a:extLst>
        </xdr:cNvPr>
        <xdr:cNvSpPr>
          <a:spLocks noChangeArrowheads="1"/>
        </xdr:cNvSpPr>
      </xdr:nvSpPr>
      <xdr:spPr bwMode="auto">
        <a:xfrm>
          <a:off x="5734050" y="186632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A0ED24E-61F6-488F-982A-4690C0B12873}"/>
            </a:ext>
          </a:extLst>
        </xdr:cNvPr>
        <xdr:cNvSpPr>
          <a:spLocks noChangeArrowheads="1"/>
        </xdr:cNvSpPr>
      </xdr:nvSpPr>
      <xdr:spPr bwMode="auto">
        <a:xfrm>
          <a:off x="7698105" y="323869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2B74C569-2BD5-4C4D-967C-A55043865A35}"/>
            </a:ext>
          </a:extLst>
        </xdr:cNvPr>
        <xdr:cNvSpPr>
          <a:spLocks noChangeArrowheads="1"/>
        </xdr:cNvSpPr>
      </xdr:nvSpPr>
      <xdr:spPr bwMode="auto">
        <a:xfrm>
          <a:off x="9585960" y="326269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3E19BE63-D0B4-4595-BD3C-8E1B3D3DAAEF}"/>
            </a:ext>
          </a:extLst>
        </xdr:cNvPr>
        <xdr:cNvSpPr>
          <a:spLocks noChangeArrowheads="1"/>
        </xdr:cNvSpPr>
      </xdr:nvSpPr>
      <xdr:spPr bwMode="auto">
        <a:xfrm>
          <a:off x="9296400" y="404545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7EB77A94-E6C2-41C3-8FC5-1EF64636CB2E}"/>
            </a:ext>
          </a:extLst>
        </xdr:cNvPr>
        <xdr:cNvSpPr>
          <a:spLocks noChangeArrowheads="1"/>
        </xdr:cNvSpPr>
      </xdr:nvSpPr>
      <xdr:spPr bwMode="auto">
        <a:xfrm>
          <a:off x="5153025" y="497909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29969879-C44D-47A7-9B3E-33C61E16DC6A}"/>
            </a:ext>
          </a:extLst>
        </xdr:cNvPr>
        <xdr:cNvSpPr>
          <a:spLocks noChangeArrowheads="1"/>
        </xdr:cNvSpPr>
      </xdr:nvSpPr>
      <xdr:spPr bwMode="auto">
        <a:xfrm>
          <a:off x="7393305" y="483431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AA42EAED-1904-4DC7-BB36-D4A8BC3C44AE}"/>
            </a:ext>
          </a:extLst>
        </xdr:cNvPr>
        <xdr:cNvSpPr>
          <a:spLocks noChangeArrowheads="1"/>
        </xdr:cNvSpPr>
      </xdr:nvSpPr>
      <xdr:spPr bwMode="auto">
        <a:xfrm>
          <a:off x="6004016" y="569233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1E3BC18D-6B13-4090-815C-9195021BBE93}"/>
            </a:ext>
          </a:extLst>
        </xdr:cNvPr>
        <xdr:cNvSpPr txBox="1"/>
      </xdr:nvSpPr>
      <xdr:spPr>
        <a:xfrm>
          <a:off x="7496320" y="5967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946150C2-F894-444B-804C-B9FA6911B92A}"/>
            </a:ext>
          </a:extLst>
        </xdr:cNvPr>
        <xdr:cNvSpPr>
          <a:spLocks noChangeArrowheads="1"/>
        </xdr:cNvSpPr>
      </xdr:nvSpPr>
      <xdr:spPr bwMode="auto">
        <a:xfrm>
          <a:off x="9043035" y="55656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102CF53A-1110-4A36-8AB7-3BFF49A680B8}"/>
            </a:ext>
          </a:extLst>
        </xdr:cNvPr>
        <xdr:cNvSpPr>
          <a:spLocks noChangeArrowheads="1"/>
        </xdr:cNvSpPr>
      </xdr:nvSpPr>
      <xdr:spPr bwMode="auto">
        <a:xfrm>
          <a:off x="4404360" y="644194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9843152-B037-4CA3-AF31-C7C36CF69733}"/>
            </a:ext>
          </a:extLst>
        </xdr:cNvPr>
        <xdr:cNvSpPr>
          <a:spLocks noChangeArrowheads="1"/>
        </xdr:cNvSpPr>
      </xdr:nvSpPr>
      <xdr:spPr bwMode="auto">
        <a:xfrm>
          <a:off x="5459730" y="644347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ACB43F31-7642-450A-A3C8-D4719D5DD7C8}"/>
            </a:ext>
          </a:extLst>
        </xdr:cNvPr>
        <xdr:cNvSpPr>
          <a:spLocks noChangeArrowheads="1"/>
        </xdr:cNvSpPr>
      </xdr:nvSpPr>
      <xdr:spPr bwMode="auto">
        <a:xfrm>
          <a:off x="5505450" y="722318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A83E21D-060E-4101-8134-B2329BF0CCBC}"/>
            </a:ext>
          </a:extLst>
        </xdr:cNvPr>
        <xdr:cNvSpPr>
          <a:spLocks noChangeArrowheads="1"/>
        </xdr:cNvSpPr>
      </xdr:nvSpPr>
      <xdr:spPr bwMode="auto">
        <a:xfrm>
          <a:off x="6850380" y="731215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BE19574E-B69D-44F2-8A75-6D145F2F5B59}"/>
            </a:ext>
          </a:extLst>
        </xdr:cNvPr>
        <xdr:cNvSpPr>
          <a:spLocks noChangeArrowheads="1"/>
        </xdr:cNvSpPr>
      </xdr:nvSpPr>
      <xdr:spPr bwMode="auto">
        <a:xfrm>
          <a:off x="7393305" y="736492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CD8FAB28-20B7-4ADE-ABFB-181341EB59EE}"/>
            </a:ext>
          </a:extLst>
        </xdr:cNvPr>
        <xdr:cNvSpPr>
          <a:spLocks noChangeArrowheads="1"/>
        </xdr:cNvSpPr>
      </xdr:nvSpPr>
      <xdr:spPr bwMode="auto">
        <a:xfrm>
          <a:off x="7660005" y="739730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13805</xdr:colOff>
      <xdr:row>0</xdr:row>
      <xdr:rowOff>165652</xdr:rowOff>
    </xdr:from>
    <xdr:to>
      <xdr:col>16</xdr:col>
      <xdr:colOff>601010</xdr:colOff>
      <xdr:row>24</xdr:row>
      <xdr:rowOff>55217</xdr:rowOff>
    </xdr:to>
    <xdr:pic>
      <xdr:nvPicPr>
        <xdr:cNvPr id="27" name="図 26">
          <a:extLst>
            <a:ext uri="{FF2B5EF4-FFF2-40B4-BE49-F238E27FC236}">
              <a16:creationId xmlns:a16="http://schemas.microsoft.com/office/drawing/2014/main" id="{3ED070B3-8201-4AA1-93DF-935794BD34B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4566" y="165652"/>
          <a:ext cx="9836118" cy="4196522"/>
        </a:xfrm>
        <a:prstGeom prst="rect">
          <a:avLst/>
        </a:prstGeom>
      </xdr:spPr>
    </xdr:pic>
    <xdr:clientData/>
  </xdr:twoCellAnchor>
  <xdr:oneCellAnchor>
    <xdr:from>
      <xdr:col>10</xdr:col>
      <xdr:colOff>266700</xdr:colOff>
      <xdr:row>31</xdr:row>
      <xdr:rowOff>30480</xdr:rowOff>
    </xdr:from>
    <xdr:ext cx="20848" cy="209085"/>
    <xdr:sp macro="" textlink="">
      <xdr:nvSpPr>
        <xdr:cNvPr id="26" name="正方形/長方形 1">
          <a:extLst>
            <a:ext uri="{FF2B5EF4-FFF2-40B4-BE49-F238E27FC236}">
              <a16:creationId xmlns:a16="http://schemas.microsoft.com/office/drawing/2014/main" id="{722AC77F-006B-4932-90A6-3E6B0EE5DC3E}"/>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8" name="正方形/長方形 1">
          <a:extLst>
            <a:ext uri="{FF2B5EF4-FFF2-40B4-BE49-F238E27FC236}">
              <a16:creationId xmlns:a16="http://schemas.microsoft.com/office/drawing/2014/main" id="{BD7A278F-072E-4902-BBBA-FCA886181FB0}"/>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9" name="正方形/長方形 1">
          <a:extLst>
            <a:ext uri="{FF2B5EF4-FFF2-40B4-BE49-F238E27FC236}">
              <a16:creationId xmlns:a16="http://schemas.microsoft.com/office/drawing/2014/main" id="{3C48BD69-1E8F-487A-90BA-37F5FCD2227B}"/>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0" name="正方形/長方形 1">
          <a:extLst>
            <a:ext uri="{FF2B5EF4-FFF2-40B4-BE49-F238E27FC236}">
              <a16:creationId xmlns:a16="http://schemas.microsoft.com/office/drawing/2014/main" id="{85958FEC-6AC6-47D3-9343-FCAAE2F94887}"/>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1" name="正方形/長方形 1">
          <a:extLst>
            <a:ext uri="{FF2B5EF4-FFF2-40B4-BE49-F238E27FC236}">
              <a16:creationId xmlns:a16="http://schemas.microsoft.com/office/drawing/2014/main" id="{50D02F85-6A22-44BF-AA30-FC8C07E61983}"/>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2" name="正方形/長方形 1">
          <a:extLst>
            <a:ext uri="{FF2B5EF4-FFF2-40B4-BE49-F238E27FC236}">
              <a16:creationId xmlns:a16="http://schemas.microsoft.com/office/drawing/2014/main" id="{0FEB3AA3-ADF7-4D58-9BC7-462C1BB17979}"/>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3" name="正方形/長方形 1">
          <a:extLst>
            <a:ext uri="{FF2B5EF4-FFF2-40B4-BE49-F238E27FC236}">
              <a16:creationId xmlns:a16="http://schemas.microsoft.com/office/drawing/2014/main" id="{073FAFD1-87D0-4A69-94B6-42EAFEDD4CD0}"/>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4" name="正方形/長方形 7">
          <a:extLst>
            <a:ext uri="{FF2B5EF4-FFF2-40B4-BE49-F238E27FC236}">
              <a16:creationId xmlns:a16="http://schemas.microsoft.com/office/drawing/2014/main" id="{EED39F43-3D84-47B6-88E5-570CED5FD2B4}"/>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5" name="正方形/長方形 1">
          <a:extLst>
            <a:ext uri="{FF2B5EF4-FFF2-40B4-BE49-F238E27FC236}">
              <a16:creationId xmlns:a16="http://schemas.microsoft.com/office/drawing/2014/main" id="{FCF6A771-54F2-4BBF-9B13-1062E1E68F04}"/>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6" name="正方形/長方形 1">
          <a:extLst>
            <a:ext uri="{FF2B5EF4-FFF2-40B4-BE49-F238E27FC236}">
              <a16:creationId xmlns:a16="http://schemas.microsoft.com/office/drawing/2014/main" id="{9CA27F71-37BA-406D-BB32-D62962CA269E}"/>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7" name="正方形/長方形 1">
          <a:extLst>
            <a:ext uri="{FF2B5EF4-FFF2-40B4-BE49-F238E27FC236}">
              <a16:creationId xmlns:a16="http://schemas.microsoft.com/office/drawing/2014/main" id="{8D1FCBF0-F3F2-4C0C-B1F1-F3ED65A89A94}"/>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8" name="正方形/長方形 1">
          <a:extLst>
            <a:ext uri="{FF2B5EF4-FFF2-40B4-BE49-F238E27FC236}">
              <a16:creationId xmlns:a16="http://schemas.microsoft.com/office/drawing/2014/main" id="{130F04AF-62B5-4403-AD8C-7CAFB26C0491}"/>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9" name="正方形/長方形 7">
          <a:extLst>
            <a:ext uri="{FF2B5EF4-FFF2-40B4-BE49-F238E27FC236}">
              <a16:creationId xmlns:a16="http://schemas.microsoft.com/office/drawing/2014/main" id="{FB354993-4F0D-465E-8AB8-9B6A9468B68D}"/>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0" name="正方形/長方形 1">
          <a:extLst>
            <a:ext uri="{FF2B5EF4-FFF2-40B4-BE49-F238E27FC236}">
              <a16:creationId xmlns:a16="http://schemas.microsoft.com/office/drawing/2014/main" id="{F5C1AD57-6CD8-44D1-AED6-EC5F4BF6DBA4}"/>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1" name="正方形/長方形 1">
          <a:extLst>
            <a:ext uri="{FF2B5EF4-FFF2-40B4-BE49-F238E27FC236}">
              <a16:creationId xmlns:a16="http://schemas.microsoft.com/office/drawing/2014/main" id="{ECF59B36-8454-4134-B0E4-92A5A30C6421}"/>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2" name="正方形/長方形 1">
          <a:extLst>
            <a:ext uri="{FF2B5EF4-FFF2-40B4-BE49-F238E27FC236}">
              <a16:creationId xmlns:a16="http://schemas.microsoft.com/office/drawing/2014/main" id="{56F243A5-D404-48AE-9CF6-A2AFC6E1B905}"/>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43" name="正方形/長方形 1">
          <a:extLst>
            <a:ext uri="{FF2B5EF4-FFF2-40B4-BE49-F238E27FC236}">
              <a16:creationId xmlns:a16="http://schemas.microsoft.com/office/drawing/2014/main" id="{A28C1E0A-F1C1-48BE-B52C-6C75C3404F1A}"/>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44" name="正方形/長方形 1">
          <a:extLst>
            <a:ext uri="{FF2B5EF4-FFF2-40B4-BE49-F238E27FC236}">
              <a16:creationId xmlns:a16="http://schemas.microsoft.com/office/drawing/2014/main" id="{8F71A955-779C-4179-B0C8-0A46DBC72B48}"/>
            </a:ext>
          </a:extLst>
        </xdr:cNvPr>
        <xdr:cNvSpPr>
          <a:spLocks noChangeArrowheads="1"/>
        </xdr:cNvSpPr>
      </xdr:nvSpPr>
      <xdr:spPr bwMode="auto">
        <a:xfrm>
          <a:off x="6299200" y="5800697"/>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6.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5CF3158-B13F-4106-962F-852F7D3EBE23}"/>
            </a:ext>
          </a:extLst>
        </xdr:cNvPr>
        <xdr:cNvSpPr>
          <a:spLocks noChangeArrowheads="1"/>
        </xdr:cNvSpPr>
      </xdr:nvSpPr>
      <xdr:spPr bwMode="auto">
        <a:xfrm rot="856518">
          <a:off x="5374005" y="2447925"/>
          <a:ext cx="527685" cy="927734"/>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12C05620-8566-430D-96CE-D9777A0A7FDB}"/>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9D1045A6-4E89-4429-AE59-933309DA23CA}"/>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00E2CE65-F66E-4C1F-9B23-6186E48A8801}"/>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FC05040D-2469-434A-B4F5-792119F992A0}"/>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83940146-D7B8-4C7D-B805-0382B4479382}"/>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8F005767-FBB5-44E5-994B-9D3C997B4234}"/>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2C4AC065-B997-43DB-8E7F-F4039159CBEF}"/>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943991A1-AA65-48F3-BC98-56656261C319}"/>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5A3FB372-D1B6-43E3-BDCC-9F4E026C6DBD}"/>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BB80B193-2995-49B8-85BB-49552EE7B181}"/>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A6014E7B-F319-4885-9AAD-29416451B5AE}"/>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AEE78B38-BD60-4DD8-A524-9BA64E4C57D3}"/>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489BA839-06E0-483C-9A06-A51888CBEF90}"/>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75B18E64-6C4C-4A2B-920E-27CC01BE4FB4}"/>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17C08B68-04A1-4367-A87E-94D58363C4D0}"/>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6734221B-EB2A-445A-A01C-063AAFD56458}"/>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081F2A1F-6741-4DB6-8A28-8407D0548AAC}"/>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9AEA5197-867F-4E57-9CE4-D9B42F6D6DCF}"/>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26908BDA-49A4-4E8E-B566-2EF598C47761}"/>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E5D6B931-B640-4A85-8F64-C03E322172BC}"/>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4AA947AB-2835-48DB-9526-AD100622F51F}"/>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CCEE1E8D-855D-4AC5-BEE0-9479186EAB49}"/>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501236</xdr:colOff>
      <xdr:row>1</xdr:row>
      <xdr:rowOff>0</xdr:rowOff>
    </xdr:from>
    <xdr:to>
      <xdr:col>17</xdr:col>
      <xdr:colOff>932</xdr:colOff>
      <xdr:row>24</xdr:row>
      <xdr:rowOff>82826</xdr:rowOff>
    </xdr:to>
    <xdr:pic>
      <xdr:nvPicPr>
        <xdr:cNvPr id="27" name="図 26">
          <a:extLst>
            <a:ext uri="{FF2B5EF4-FFF2-40B4-BE49-F238E27FC236}">
              <a16:creationId xmlns:a16="http://schemas.microsoft.com/office/drawing/2014/main" id="{E31C0A58-BB33-45EC-A466-C0CA0029177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1236" y="179457"/>
          <a:ext cx="9880566" cy="4210326"/>
        </a:xfrm>
        <a:prstGeom prst="rect">
          <a:avLst/>
        </a:prstGeom>
      </xdr:spPr>
    </xdr:pic>
    <xdr:clientData/>
  </xdr:twoCellAnchor>
  <xdr:oneCellAnchor>
    <xdr:from>
      <xdr:col>10</xdr:col>
      <xdr:colOff>266700</xdr:colOff>
      <xdr:row>32</xdr:row>
      <xdr:rowOff>30480</xdr:rowOff>
    </xdr:from>
    <xdr:ext cx="20848" cy="209085"/>
    <xdr:sp macro="" textlink="">
      <xdr:nvSpPr>
        <xdr:cNvPr id="45" name="正方形/長方形 1">
          <a:extLst>
            <a:ext uri="{FF2B5EF4-FFF2-40B4-BE49-F238E27FC236}">
              <a16:creationId xmlns:a16="http://schemas.microsoft.com/office/drawing/2014/main" id="{C8279D78-A390-4C76-8541-A329445F4630}"/>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6" name="正方形/長方形 1">
          <a:extLst>
            <a:ext uri="{FF2B5EF4-FFF2-40B4-BE49-F238E27FC236}">
              <a16:creationId xmlns:a16="http://schemas.microsoft.com/office/drawing/2014/main" id="{02272BCD-2F79-43D2-8F78-496133B311BF}"/>
            </a:ext>
          </a:extLst>
        </xdr:cNvPr>
        <xdr:cNvSpPr>
          <a:spLocks noChangeArrowheads="1"/>
        </xdr:cNvSpPr>
      </xdr:nvSpPr>
      <xdr:spPr bwMode="auto">
        <a:xfrm>
          <a:off x="6276975" y="5488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7" name="正方形/長方形 1">
          <a:extLst>
            <a:ext uri="{FF2B5EF4-FFF2-40B4-BE49-F238E27FC236}">
              <a16:creationId xmlns:a16="http://schemas.microsoft.com/office/drawing/2014/main" id="{FF9F14F5-7F65-4EC5-A107-3E0ABD677850}"/>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8" name="正方形/長方形 1">
          <a:extLst>
            <a:ext uri="{FF2B5EF4-FFF2-40B4-BE49-F238E27FC236}">
              <a16:creationId xmlns:a16="http://schemas.microsoft.com/office/drawing/2014/main" id="{F5A5C607-8C1D-4500-A9E8-9E0D72F4B418}"/>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9" name="正方形/長方形 1">
          <a:extLst>
            <a:ext uri="{FF2B5EF4-FFF2-40B4-BE49-F238E27FC236}">
              <a16:creationId xmlns:a16="http://schemas.microsoft.com/office/drawing/2014/main" id="{0A819538-6ACD-41F6-9A21-781378A02BF8}"/>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50" name="正方形/長方形 1">
          <a:extLst>
            <a:ext uri="{FF2B5EF4-FFF2-40B4-BE49-F238E27FC236}">
              <a16:creationId xmlns:a16="http://schemas.microsoft.com/office/drawing/2014/main" id="{1DC4DD08-6A73-4C40-BA12-0923CE142A8A}"/>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1" name="正方形/長方形 1">
          <a:extLst>
            <a:ext uri="{FF2B5EF4-FFF2-40B4-BE49-F238E27FC236}">
              <a16:creationId xmlns:a16="http://schemas.microsoft.com/office/drawing/2014/main" id="{CD43A97B-924B-4282-A161-CF9A30CE6BAE}"/>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2" name="正方形/長方形 1">
          <a:extLst>
            <a:ext uri="{FF2B5EF4-FFF2-40B4-BE49-F238E27FC236}">
              <a16:creationId xmlns:a16="http://schemas.microsoft.com/office/drawing/2014/main" id="{6D83E5A6-97BE-4896-B285-1F74325DF79D}"/>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3" name="正方形/長方形 1">
          <a:extLst>
            <a:ext uri="{FF2B5EF4-FFF2-40B4-BE49-F238E27FC236}">
              <a16:creationId xmlns:a16="http://schemas.microsoft.com/office/drawing/2014/main" id="{1F946F7B-7A12-4E3A-8C3A-EA67E056D6C0}"/>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54" name="正方形/長方形 7">
          <a:extLst>
            <a:ext uri="{FF2B5EF4-FFF2-40B4-BE49-F238E27FC236}">
              <a16:creationId xmlns:a16="http://schemas.microsoft.com/office/drawing/2014/main" id="{C5A20800-6D91-4518-89FC-F3B2A1D52422}"/>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5" name="正方形/長方形 1">
          <a:extLst>
            <a:ext uri="{FF2B5EF4-FFF2-40B4-BE49-F238E27FC236}">
              <a16:creationId xmlns:a16="http://schemas.microsoft.com/office/drawing/2014/main" id="{28846448-C9F5-465D-ADEF-0F788D1533FF}"/>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6" name="正方形/長方形 1">
          <a:extLst>
            <a:ext uri="{FF2B5EF4-FFF2-40B4-BE49-F238E27FC236}">
              <a16:creationId xmlns:a16="http://schemas.microsoft.com/office/drawing/2014/main" id="{3272925D-DADE-4430-BD63-C4F07EB01343}"/>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7" name="正方形/長方形 1">
          <a:extLst>
            <a:ext uri="{FF2B5EF4-FFF2-40B4-BE49-F238E27FC236}">
              <a16:creationId xmlns:a16="http://schemas.microsoft.com/office/drawing/2014/main" id="{FD0A6311-3D97-48CF-AE42-B79733B6DEEA}"/>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8" name="正方形/長方形 1">
          <a:extLst>
            <a:ext uri="{FF2B5EF4-FFF2-40B4-BE49-F238E27FC236}">
              <a16:creationId xmlns:a16="http://schemas.microsoft.com/office/drawing/2014/main" id="{1678D8B4-249F-4294-A00F-7172AB8D917F}"/>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59" name="正方形/長方形 7">
          <a:extLst>
            <a:ext uri="{FF2B5EF4-FFF2-40B4-BE49-F238E27FC236}">
              <a16:creationId xmlns:a16="http://schemas.microsoft.com/office/drawing/2014/main" id="{AA3B5B0E-8498-45B0-BC00-8A1907FD9C5D}"/>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60" name="正方形/長方形 1">
          <a:extLst>
            <a:ext uri="{FF2B5EF4-FFF2-40B4-BE49-F238E27FC236}">
              <a16:creationId xmlns:a16="http://schemas.microsoft.com/office/drawing/2014/main" id="{B2EDBC93-F6F2-4278-943B-B6D8FB8F7D54}"/>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61" name="正方形/長方形 1">
          <a:extLst>
            <a:ext uri="{FF2B5EF4-FFF2-40B4-BE49-F238E27FC236}">
              <a16:creationId xmlns:a16="http://schemas.microsoft.com/office/drawing/2014/main" id="{7C55D67D-031B-4889-BA8D-05244AFAA169}"/>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62" name="正方形/長方形 1">
          <a:extLst>
            <a:ext uri="{FF2B5EF4-FFF2-40B4-BE49-F238E27FC236}">
              <a16:creationId xmlns:a16="http://schemas.microsoft.com/office/drawing/2014/main" id="{62B840F6-0082-4C6C-90CD-543AE7FBD2EC}"/>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7.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F69BD1AE-1527-40FD-AD33-ED6A8BFA2481}"/>
            </a:ext>
          </a:extLst>
        </xdr:cNvPr>
        <xdr:cNvSpPr>
          <a:spLocks noChangeArrowheads="1"/>
        </xdr:cNvSpPr>
      </xdr:nvSpPr>
      <xdr:spPr bwMode="auto">
        <a:xfrm rot="856518">
          <a:off x="5374005" y="242887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59</xdr:row>
      <xdr:rowOff>106680</xdr:rowOff>
    </xdr:from>
    <xdr:ext cx="20848" cy="209085"/>
    <xdr:sp macro="" textlink="">
      <xdr:nvSpPr>
        <xdr:cNvPr id="3" name="正方形/長方形 7">
          <a:extLst>
            <a:ext uri="{FF2B5EF4-FFF2-40B4-BE49-F238E27FC236}">
              <a16:creationId xmlns:a16="http://schemas.microsoft.com/office/drawing/2014/main" id="{DFD22D26-11B1-4B6E-9E3D-A02AB8F37135}"/>
            </a:ext>
          </a:extLst>
        </xdr:cNvPr>
        <xdr:cNvSpPr>
          <a:spLocks noChangeArrowheads="1"/>
        </xdr:cNvSpPr>
      </xdr:nvSpPr>
      <xdr:spPr bwMode="auto">
        <a:xfrm>
          <a:off x="6055995" y="10803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871637F8-59FA-4977-8F36-48FA75366FD4}"/>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76</xdr:row>
      <xdr:rowOff>68580</xdr:rowOff>
    </xdr:from>
    <xdr:ext cx="18531" cy="156518"/>
    <xdr:sp macro="" textlink="">
      <xdr:nvSpPr>
        <xdr:cNvPr id="5" name="正方形/長方形 3">
          <a:extLst>
            <a:ext uri="{FF2B5EF4-FFF2-40B4-BE49-F238E27FC236}">
              <a16:creationId xmlns:a16="http://schemas.microsoft.com/office/drawing/2014/main" id="{84A815F2-EE3E-451F-971B-4F222DEFB59F}"/>
            </a:ext>
          </a:extLst>
        </xdr:cNvPr>
        <xdr:cNvSpPr>
          <a:spLocks noChangeArrowheads="1"/>
        </xdr:cNvSpPr>
      </xdr:nvSpPr>
      <xdr:spPr bwMode="auto">
        <a:xfrm>
          <a:off x="8195310" y="138417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135</xdr:row>
      <xdr:rowOff>175260</xdr:rowOff>
    </xdr:from>
    <xdr:ext cx="20848" cy="209122"/>
    <xdr:sp macro="" textlink="">
      <xdr:nvSpPr>
        <xdr:cNvPr id="6" name="正方形/長方形 5">
          <a:extLst>
            <a:ext uri="{FF2B5EF4-FFF2-40B4-BE49-F238E27FC236}">
              <a16:creationId xmlns:a16="http://schemas.microsoft.com/office/drawing/2014/main" id="{1A712786-27DC-4BC0-9788-4AA48E35E187}"/>
            </a:ext>
          </a:extLst>
        </xdr:cNvPr>
        <xdr:cNvSpPr>
          <a:spLocks noChangeArrowheads="1"/>
        </xdr:cNvSpPr>
      </xdr:nvSpPr>
      <xdr:spPr bwMode="auto">
        <a:xfrm>
          <a:off x="3838575" y="2462593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134</xdr:row>
      <xdr:rowOff>30480</xdr:rowOff>
    </xdr:from>
    <xdr:ext cx="20848" cy="209085"/>
    <xdr:sp macro="" textlink="">
      <xdr:nvSpPr>
        <xdr:cNvPr id="7" name="正方形/長方形 6">
          <a:extLst>
            <a:ext uri="{FF2B5EF4-FFF2-40B4-BE49-F238E27FC236}">
              <a16:creationId xmlns:a16="http://schemas.microsoft.com/office/drawing/2014/main" id="{01D01A3F-8B36-4623-B5F8-38D71D3A9416}"/>
            </a:ext>
          </a:extLst>
        </xdr:cNvPr>
        <xdr:cNvSpPr>
          <a:spLocks noChangeArrowheads="1"/>
        </xdr:cNvSpPr>
      </xdr:nvSpPr>
      <xdr:spPr bwMode="auto">
        <a:xfrm>
          <a:off x="4351020" y="243001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133</xdr:row>
      <xdr:rowOff>22860</xdr:rowOff>
    </xdr:from>
    <xdr:ext cx="18531" cy="156518"/>
    <xdr:sp macro="" textlink="">
      <xdr:nvSpPr>
        <xdr:cNvPr id="8" name="正方形/長方形 14">
          <a:extLst>
            <a:ext uri="{FF2B5EF4-FFF2-40B4-BE49-F238E27FC236}">
              <a16:creationId xmlns:a16="http://schemas.microsoft.com/office/drawing/2014/main" id="{4CF924F8-3592-4F89-A853-96698D1338DE}"/>
            </a:ext>
          </a:extLst>
        </xdr:cNvPr>
        <xdr:cNvSpPr>
          <a:spLocks noChangeArrowheads="1"/>
        </xdr:cNvSpPr>
      </xdr:nvSpPr>
      <xdr:spPr bwMode="auto">
        <a:xfrm>
          <a:off x="4765766" y="2411158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104</xdr:row>
      <xdr:rowOff>22860</xdr:rowOff>
    </xdr:from>
    <xdr:ext cx="18531" cy="201237"/>
    <xdr:sp macro="" textlink="">
      <xdr:nvSpPr>
        <xdr:cNvPr id="9" name="正方形/長方形 17">
          <a:extLst>
            <a:ext uri="{FF2B5EF4-FFF2-40B4-BE49-F238E27FC236}">
              <a16:creationId xmlns:a16="http://schemas.microsoft.com/office/drawing/2014/main" id="{2991A3A2-273F-471E-A14A-4B6D8D5F4D4A}"/>
            </a:ext>
          </a:extLst>
        </xdr:cNvPr>
        <xdr:cNvSpPr>
          <a:spLocks noChangeArrowheads="1"/>
        </xdr:cNvSpPr>
      </xdr:nvSpPr>
      <xdr:spPr bwMode="auto">
        <a:xfrm>
          <a:off x="4916805" y="1886331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101</xdr:row>
      <xdr:rowOff>175260</xdr:rowOff>
    </xdr:from>
    <xdr:ext cx="20848" cy="210820"/>
    <xdr:sp macro="" textlink="">
      <xdr:nvSpPr>
        <xdr:cNvPr id="10" name="正方形/長方形 10">
          <a:extLst>
            <a:ext uri="{FF2B5EF4-FFF2-40B4-BE49-F238E27FC236}">
              <a16:creationId xmlns:a16="http://schemas.microsoft.com/office/drawing/2014/main" id="{7099DC19-FD1B-4718-BB7B-F7398669D95E}"/>
            </a:ext>
          </a:extLst>
        </xdr:cNvPr>
        <xdr:cNvSpPr>
          <a:spLocks noChangeArrowheads="1"/>
        </xdr:cNvSpPr>
      </xdr:nvSpPr>
      <xdr:spPr bwMode="auto">
        <a:xfrm>
          <a:off x="5734050" y="184727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177</xdr:row>
      <xdr:rowOff>144780</xdr:rowOff>
    </xdr:from>
    <xdr:ext cx="18531" cy="210820"/>
    <xdr:sp macro="" textlink="">
      <xdr:nvSpPr>
        <xdr:cNvPr id="11" name="正方形/長方形 22">
          <a:extLst>
            <a:ext uri="{FF2B5EF4-FFF2-40B4-BE49-F238E27FC236}">
              <a16:creationId xmlns:a16="http://schemas.microsoft.com/office/drawing/2014/main" id="{FF72F7FD-406B-4DB0-B59D-DAE7E353E1AE}"/>
            </a:ext>
          </a:extLst>
        </xdr:cNvPr>
        <xdr:cNvSpPr>
          <a:spLocks noChangeArrowheads="1"/>
        </xdr:cNvSpPr>
      </xdr:nvSpPr>
      <xdr:spPr bwMode="auto">
        <a:xfrm>
          <a:off x="7698105" y="321964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179</xdr:row>
      <xdr:rowOff>22860</xdr:rowOff>
    </xdr:from>
    <xdr:ext cx="18531" cy="156518"/>
    <xdr:sp macro="" textlink="">
      <xdr:nvSpPr>
        <xdr:cNvPr id="12" name="正方形/長方形 23">
          <a:extLst>
            <a:ext uri="{FF2B5EF4-FFF2-40B4-BE49-F238E27FC236}">
              <a16:creationId xmlns:a16="http://schemas.microsoft.com/office/drawing/2014/main" id="{017C4FC9-8A21-453D-908F-8A5B2CD59CB0}"/>
            </a:ext>
          </a:extLst>
        </xdr:cNvPr>
        <xdr:cNvSpPr>
          <a:spLocks noChangeArrowheads="1"/>
        </xdr:cNvSpPr>
      </xdr:nvSpPr>
      <xdr:spPr bwMode="auto">
        <a:xfrm>
          <a:off x="9585960" y="3243643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222</xdr:row>
      <xdr:rowOff>68580</xdr:rowOff>
    </xdr:from>
    <xdr:ext cx="20848" cy="209122"/>
    <xdr:sp macro="" textlink="">
      <xdr:nvSpPr>
        <xdr:cNvPr id="13" name="正方形/長方形 27">
          <a:extLst>
            <a:ext uri="{FF2B5EF4-FFF2-40B4-BE49-F238E27FC236}">
              <a16:creationId xmlns:a16="http://schemas.microsoft.com/office/drawing/2014/main" id="{510C2D71-81AA-410A-A96B-5512A9DB1ADB}"/>
            </a:ext>
          </a:extLst>
        </xdr:cNvPr>
        <xdr:cNvSpPr>
          <a:spLocks noChangeArrowheads="1"/>
        </xdr:cNvSpPr>
      </xdr:nvSpPr>
      <xdr:spPr bwMode="auto">
        <a:xfrm>
          <a:off x="9296400" y="4026408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273</xdr:row>
      <xdr:rowOff>175260</xdr:rowOff>
    </xdr:from>
    <xdr:ext cx="20848" cy="210384"/>
    <xdr:sp macro="" textlink="">
      <xdr:nvSpPr>
        <xdr:cNvPr id="14" name="正方形/長方形 9">
          <a:extLst>
            <a:ext uri="{FF2B5EF4-FFF2-40B4-BE49-F238E27FC236}">
              <a16:creationId xmlns:a16="http://schemas.microsoft.com/office/drawing/2014/main" id="{E6457682-9162-43B3-BA3C-8FD74FE8E0B0}"/>
            </a:ext>
          </a:extLst>
        </xdr:cNvPr>
        <xdr:cNvSpPr>
          <a:spLocks noChangeArrowheads="1"/>
        </xdr:cNvSpPr>
      </xdr:nvSpPr>
      <xdr:spPr bwMode="auto">
        <a:xfrm>
          <a:off x="5153025" y="49600485"/>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265</xdr:row>
      <xdr:rowOff>175260</xdr:rowOff>
    </xdr:from>
    <xdr:ext cx="18531" cy="210820"/>
    <xdr:sp macro="" textlink="">
      <xdr:nvSpPr>
        <xdr:cNvPr id="15" name="正方形/長方形 11">
          <a:extLst>
            <a:ext uri="{FF2B5EF4-FFF2-40B4-BE49-F238E27FC236}">
              <a16:creationId xmlns:a16="http://schemas.microsoft.com/office/drawing/2014/main" id="{6E444EAF-6F9B-4D8D-8A90-8D7EFA35ACA4}"/>
            </a:ext>
          </a:extLst>
        </xdr:cNvPr>
        <xdr:cNvSpPr>
          <a:spLocks noChangeArrowheads="1"/>
        </xdr:cNvSpPr>
      </xdr:nvSpPr>
      <xdr:spPr bwMode="auto">
        <a:xfrm>
          <a:off x="7393305" y="4815268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313</xdr:row>
      <xdr:rowOff>68580</xdr:rowOff>
    </xdr:from>
    <xdr:ext cx="18531" cy="156518"/>
    <xdr:sp macro="" textlink="">
      <xdr:nvSpPr>
        <xdr:cNvPr id="16" name="正方形/長方形 13">
          <a:extLst>
            <a:ext uri="{FF2B5EF4-FFF2-40B4-BE49-F238E27FC236}">
              <a16:creationId xmlns:a16="http://schemas.microsoft.com/office/drawing/2014/main" id="{B1A64697-8F0D-4D31-8A29-74C46DCF015A}"/>
            </a:ext>
          </a:extLst>
        </xdr:cNvPr>
        <xdr:cNvSpPr>
          <a:spLocks noChangeArrowheads="1"/>
        </xdr:cNvSpPr>
      </xdr:nvSpPr>
      <xdr:spPr bwMode="auto">
        <a:xfrm>
          <a:off x="6004016" y="567328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328</xdr:row>
      <xdr:rowOff>104775</xdr:rowOff>
    </xdr:from>
    <xdr:ext cx="184731" cy="264560"/>
    <xdr:sp macro="" textlink="">
      <xdr:nvSpPr>
        <xdr:cNvPr id="17" name="テキスト ボックス 15">
          <a:extLst>
            <a:ext uri="{FF2B5EF4-FFF2-40B4-BE49-F238E27FC236}">
              <a16:creationId xmlns:a16="http://schemas.microsoft.com/office/drawing/2014/main" id="{722D394F-189B-4937-8937-563E90294E1E}"/>
            </a:ext>
          </a:extLst>
        </xdr:cNvPr>
        <xdr:cNvSpPr txBox="1"/>
      </xdr:nvSpPr>
      <xdr:spPr>
        <a:xfrm>
          <a:off x="7496320" y="5948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306</xdr:row>
      <xdr:rowOff>68580</xdr:rowOff>
    </xdr:from>
    <xdr:ext cx="18531" cy="156518"/>
    <xdr:sp macro="" textlink="">
      <xdr:nvSpPr>
        <xdr:cNvPr id="18" name="正方形/長方形 16">
          <a:extLst>
            <a:ext uri="{FF2B5EF4-FFF2-40B4-BE49-F238E27FC236}">
              <a16:creationId xmlns:a16="http://schemas.microsoft.com/office/drawing/2014/main" id="{008640C4-6533-4791-8C98-5EC0700EFA90}"/>
            </a:ext>
          </a:extLst>
        </xdr:cNvPr>
        <xdr:cNvSpPr>
          <a:spLocks noChangeArrowheads="1"/>
        </xdr:cNvSpPr>
      </xdr:nvSpPr>
      <xdr:spPr bwMode="auto">
        <a:xfrm>
          <a:off x="9043035" y="554659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354</xdr:row>
      <xdr:rowOff>144780</xdr:rowOff>
    </xdr:from>
    <xdr:ext cx="18531" cy="156518"/>
    <xdr:sp macro="" textlink="">
      <xdr:nvSpPr>
        <xdr:cNvPr id="19" name="正方形/長方形 19">
          <a:extLst>
            <a:ext uri="{FF2B5EF4-FFF2-40B4-BE49-F238E27FC236}">
              <a16:creationId xmlns:a16="http://schemas.microsoft.com/office/drawing/2014/main" id="{8269759C-F3C4-401A-8F43-7419A045781B}"/>
            </a:ext>
          </a:extLst>
        </xdr:cNvPr>
        <xdr:cNvSpPr>
          <a:spLocks noChangeArrowheads="1"/>
        </xdr:cNvSpPr>
      </xdr:nvSpPr>
      <xdr:spPr bwMode="auto">
        <a:xfrm>
          <a:off x="4404360" y="642289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354</xdr:row>
      <xdr:rowOff>160020</xdr:rowOff>
    </xdr:from>
    <xdr:ext cx="18531" cy="208690"/>
    <xdr:sp macro="" textlink="">
      <xdr:nvSpPr>
        <xdr:cNvPr id="20" name="正方形/長方形 20">
          <a:extLst>
            <a:ext uri="{FF2B5EF4-FFF2-40B4-BE49-F238E27FC236}">
              <a16:creationId xmlns:a16="http://schemas.microsoft.com/office/drawing/2014/main" id="{D8B4F5E3-481B-41AF-9F5C-D2E451E46C7E}"/>
            </a:ext>
          </a:extLst>
        </xdr:cNvPr>
        <xdr:cNvSpPr>
          <a:spLocks noChangeArrowheads="1"/>
        </xdr:cNvSpPr>
      </xdr:nvSpPr>
      <xdr:spPr bwMode="auto">
        <a:xfrm>
          <a:off x="5459730" y="642442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397</xdr:row>
      <xdr:rowOff>175260</xdr:rowOff>
    </xdr:from>
    <xdr:ext cx="20848" cy="210820"/>
    <xdr:sp macro="" textlink="">
      <xdr:nvSpPr>
        <xdr:cNvPr id="21" name="正方形/長方形 24">
          <a:extLst>
            <a:ext uri="{FF2B5EF4-FFF2-40B4-BE49-F238E27FC236}">
              <a16:creationId xmlns:a16="http://schemas.microsoft.com/office/drawing/2014/main" id="{C8D2700E-AC8C-42F3-8ABE-457C375F0B7D}"/>
            </a:ext>
          </a:extLst>
        </xdr:cNvPr>
        <xdr:cNvSpPr>
          <a:spLocks noChangeArrowheads="1"/>
        </xdr:cNvSpPr>
      </xdr:nvSpPr>
      <xdr:spPr bwMode="auto">
        <a:xfrm>
          <a:off x="5505450" y="72041385"/>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402</xdr:row>
      <xdr:rowOff>160020</xdr:rowOff>
    </xdr:from>
    <xdr:ext cx="18531" cy="209085"/>
    <xdr:sp macro="" textlink="">
      <xdr:nvSpPr>
        <xdr:cNvPr id="22" name="正方形/長方形 25">
          <a:extLst>
            <a:ext uri="{FF2B5EF4-FFF2-40B4-BE49-F238E27FC236}">
              <a16:creationId xmlns:a16="http://schemas.microsoft.com/office/drawing/2014/main" id="{D07BE206-E3C2-498F-920E-8EACB41432A0}"/>
            </a:ext>
          </a:extLst>
        </xdr:cNvPr>
        <xdr:cNvSpPr>
          <a:spLocks noChangeArrowheads="1"/>
        </xdr:cNvSpPr>
      </xdr:nvSpPr>
      <xdr:spPr bwMode="auto">
        <a:xfrm>
          <a:off x="6850380" y="7293102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405</xdr:row>
      <xdr:rowOff>144780</xdr:rowOff>
    </xdr:from>
    <xdr:ext cx="18531" cy="210820"/>
    <xdr:sp macro="" textlink="">
      <xdr:nvSpPr>
        <xdr:cNvPr id="23" name="正方形/長方形 28">
          <a:extLst>
            <a:ext uri="{FF2B5EF4-FFF2-40B4-BE49-F238E27FC236}">
              <a16:creationId xmlns:a16="http://schemas.microsoft.com/office/drawing/2014/main" id="{5AB19E12-5711-4968-A328-ED196FCB23A4}"/>
            </a:ext>
          </a:extLst>
        </xdr:cNvPr>
        <xdr:cNvSpPr>
          <a:spLocks noChangeArrowheads="1"/>
        </xdr:cNvSpPr>
      </xdr:nvSpPr>
      <xdr:spPr bwMode="auto">
        <a:xfrm>
          <a:off x="7393305" y="73458705"/>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407</xdr:row>
      <xdr:rowOff>106680</xdr:rowOff>
    </xdr:from>
    <xdr:ext cx="18531" cy="156518"/>
    <xdr:sp macro="" textlink="">
      <xdr:nvSpPr>
        <xdr:cNvPr id="24" name="正方形/長方形 29">
          <a:extLst>
            <a:ext uri="{FF2B5EF4-FFF2-40B4-BE49-F238E27FC236}">
              <a16:creationId xmlns:a16="http://schemas.microsoft.com/office/drawing/2014/main" id="{3FA56AEA-EC1E-49BB-AD20-5C8CCE8803EA}"/>
            </a:ext>
          </a:extLst>
        </xdr:cNvPr>
        <xdr:cNvSpPr>
          <a:spLocks noChangeArrowheads="1"/>
        </xdr:cNvSpPr>
      </xdr:nvSpPr>
      <xdr:spPr bwMode="auto">
        <a:xfrm>
          <a:off x="7660005" y="737825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6" name="正方形/長方形 1">
          <a:extLst>
            <a:ext uri="{FF2B5EF4-FFF2-40B4-BE49-F238E27FC236}">
              <a16:creationId xmlns:a16="http://schemas.microsoft.com/office/drawing/2014/main" id="{8BD3B426-E653-471B-9B62-3B0DB8B0BAFB}"/>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7" name="正方形/長方形 1">
          <a:extLst>
            <a:ext uri="{FF2B5EF4-FFF2-40B4-BE49-F238E27FC236}">
              <a16:creationId xmlns:a16="http://schemas.microsoft.com/office/drawing/2014/main" id="{DE6B5B03-5267-45D7-9A9A-2A4542AA976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8" name="正方形/長方形 1">
          <a:extLst>
            <a:ext uri="{FF2B5EF4-FFF2-40B4-BE49-F238E27FC236}">
              <a16:creationId xmlns:a16="http://schemas.microsoft.com/office/drawing/2014/main" id="{835EA765-78AC-4F6B-948F-8AAFF3665228}"/>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9" name="正方形/長方形 1">
          <a:extLst>
            <a:ext uri="{FF2B5EF4-FFF2-40B4-BE49-F238E27FC236}">
              <a16:creationId xmlns:a16="http://schemas.microsoft.com/office/drawing/2014/main" id="{B09027A4-E082-4981-9F7D-0E563AB13129}"/>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0" name="正方形/長方形 1">
          <a:extLst>
            <a:ext uri="{FF2B5EF4-FFF2-40B4-BE49-F238E27FC236}">
              <a16:creationId xmlns:a16="http://schemas.microsoft.com/office/drawing/2014/main" id="{6DF9D478-64E0-44D7-86FC-60C0E7B67387}"/>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1" name="正方形/長方形 1">
          <a:extLst>
            <a:ext uri="{FF2B5EF4-FFF2-40B4-BE49-F238E27FC236}">
              <a16:creationId xmlns:a16="http://schemas.microsoft.com/office/drawing/2014/main" id="{26C9995E-FA0D-4B8A-B40E-E2AE9D1F2F36}"/>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2" name="正方形/長方形 1">
          <a:extLst>
            <a:ext uri="{FF2B5EF4-FFF2-40B4-BE49-F238E27FC236}">
              <a16:creationId xmlns:a16="http://schemas.microsoft.com/office/drawing/2014/main" id="{01554663-29B6-47E0-9A6C-F29897C35FDF}"/>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3" name="正方形/長方形 7">
          <a:extLst>
            <a:ext uri="{FF2B5EF4-FFF2-40B4-BE49-F238E27FC236}">
              <a16:creationId xmlns:a16="http://schemas.microsoft.com/office/drawing/2014/main" id="{1F2AB13A-6ABB-4CF3-8CA7-DA7FF677213F}"/>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4" name="正方形/長方形 1">
          <a:extLst>
            <a:ext uri="{FF2B5EF4-FFF2-40B4-BE49-F238E27FC236}">
              <a16:creationId xmlns:a16="http://schemas.microsoft.com/office/drawing/2014/main" id="{DEDEF996-A878-449F-8133-8DBF0635F472}"/>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5" name="正方形/長方形 1">
          <a:extLst>
            <a:ext uri="{FF2B5EF4-FFF2-40B4-BE49-F238E27FC236}">
              <a16:creationId xmlns:a16="http://schemas.microsoft.com/office/drawing/2014/main" id="{45F63E6A-1FD0-4B30-AF70-D72204CD39F4}"/>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6" name="正方形/長方形 1">
          <a:extLst>
            <a:ext uri="{FF2B5EF4-FFF2-40B4-BE49-F238E27FC236}">
              <a16:creationId xmlns:a16="http://schemas.microsoft.com/office/drawing/2014/main" id="{6F4C5186-B323-4E27-9FA6-E3229000495C}"/>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7" name="正方形/長方形 1">
          <a:extLst>
            <a:ext uri="{FF2B5EF4-FFF2-40B4-BE49-F238E27FC236}">
              <a16:creationId xmlns:a16="http://schemas.microsoft.com/office/drawing/2014/main" id="{47914191-0A8D-4976-9740-61C4C0ED1CCF}"/>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8" name="正方形/長方形 7">
          <a:extLst>
            <a:ext uri="{FF2B5EF4-FFF2-40B4-BE49-F238E27FC236}">
              <a16:creationId xmlns:a16="http://schemas.microsoft.com/office/drawing/2014/main" id="{8DB983AA-9419-4A9A-9177-B54421798D64}"/>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9" name="正方形/長方形 1">
          <a:extLst>
            <a:ext uri="{FF2B5EF4-FFF2-40B4-BE49-F238E27FC236}">
              <a16:creationId xmlns:a16="http://schemas.microsoft.com/office/drawing/2014/main" id="{CA28FDE9-1670-4946-818C-DDA1EEB285E9}"/>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0" name="正方形/長方形 1">
          <a:extLst>
            <a:ext uri="{FF2B5EF4-FFF2-40B4-BE49-F238E27FC236}">
              <a16:creationId xmlns:a16="http://schemas.microsoft.com/office/drawing/2014/main" id="{C2617A6B-145C-4DF3-9B94-5F92B86BED65}"/>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1" name="正方形/長方形 1">
          <a:extLst>
            <a:ext uri="{FF2B5EF4-FFF2-40B4-BE49-F238E27FC236}">
              <a16:creationId xmlns:a16="http://schemas.microsoft.com/office/drawing/2014/main" id="{4B1ADB2F-299A-4EDF-9A80-38FF1451F678}"/>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2" name="正方形/長方形 1">
          <a:extLst>
            <a:ext uri="{FF2B5EF4-FFF2-40B4-BE49-F238E27FC236}">
              <a16:creationId xmlns:a16="http://schemas.microsoft.com/office/drawing/2014/main" id="{AAB2FBD3-D602-464C-8C03-C338F4DC2326}"/>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3" name="正方形/長方形 1">
          <a:extLst>
            <a:ext uri="{FF2B5EF4-FFF2-40B4-BE49-F238E27FC236}">
              <a16:creationId xmlns:a16="http://schemas.microsoft.com/office/drawing/2014/main" id="{B5C93B6B-7D35-440F-AC65-6B458DB8B949}"/>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4" name="正方形/長方形 1">
          <a:extLst>
            <a:ext uri="{FF2B5EF4-FFF2-40B4-BE49-F238E27FC236}">
              <a16:creationId xmlns:a16="http://schemas.microsoft.com/office/drawing/2014/main" id="{3955F61B-DF10-4780-AED2-348ECFEDDAF8}"/>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5" name="正方形/長方形 1">
          <a:extLst>
            <a:ext uri="{FF2B5EF4-FFF2-40B4-BE49-F238E27FC236}">
              <a16:creationId xmlns:a16="http://schemas.microsoft.com/office/drawing/2014/main" id="{55E00E7E-249C-4308-9EEA-865A0BA94383}"/>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6" name="正方形/長方形 1">
          <a:extLst>
            <a:ext uri="{FF2B5EF4-FFF2-40B4-BE49-F238E27FC236}">
              <a16:creationId xmlns:a16="http://schemas.microsoft.com/office/drawing/2014/main" id="{53E7A7B4-CC49-438A-954C-38438DE19F19}"/>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7" name="正方形/長方形 1">
          <a:extLst>
            <a:ext uri="{FF2B5EF4-FFF2-40B4-BE49-F238E27FC236}">
              <a16:creationId xmlns:a16="http://schemas.microsoft.com/office/drawing/2014/main" id="{A79EA18A-B3DA-4335-A5B8-374AEA59C662}"/>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8" name="正方形/長方形 1">
          <a:extLst>
            <a:ext uri="{FF2B5EF4-FFF2-40B4-BE49-F238E27FC236}">
              <a16:creationId xmlns:a16="http://schemas.microsoft.com/office/drawing/2014/main" id="{4DB6CBE0-EF53-4C82-BA45-CC6AAC5C9A56}"/>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8</xdr:col>
      <xdr:colOff>601980</xdr:colOff>
      <xdr:row>47</xdr:row>
      <xdr:rowOff>76200</xdr:rowOff>
    </xdr:from>
    <xdr:to>
      <xdr:col>9</xdr:col>
      <xdr:colOff>510540</xdr:colOff>
      <xdr:row>52</xdr:row>
      <xdr:rowOff>99059</xdr:rowOff>
    </xdr:to>
    <xdr:sp macro="" textlink="">
      <xdr:nvSpPr>
        <xdr:cNvPr id="52" name="正方形/長方形 2">
          <a:extLst>
            <a:ext uri="{FF2B5EF4-FFF2-40B4-BE49-F238E27FC236}">
              <a16:creationId xmlns:a16="http://schemas.microsoft.com/office/drawing/2014/main" id="{6DC15F15-8710-43C8-BE67-93900D7CE5CB}"/>
            </a:ext>
          </a:extLst>
        </xdr:cNvPr>
        <xdr:cNvSpPr>
          <a:spLocks noChangeArrowheads="1"/>
        </xdr:cNvSpPr>
      </xdr:nvSpPr>
      <xdr:spPr bwMode="auto">
        <a:xfrm rot="856518">
          <a:off x="5374005" y="2447925"/>
          <a:ext cx="527685" cy="927734"/>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266700</xdr:colOff>
      <xdr:row>65</xdr:row>
      <xdr:rowOff>30480</xdr:rowOff>
    </xdr:from>
    <xdr:ext cx="20848" cy="209085"/>
    <xdr:sp macro="" textlink="">
      <xdr:nvSpPr>
        <xdr:cNvPr id="53" name="正方形/長方形 1">
          <a:extLst>
            <a:ext uri="{FF2B5EF4-FFF2-40B4-BE49-F238E27FC236}">
              <a16:creationId xmlns:a16="http://schemas.microsoft.com/office/drawing/2014/main" id="{F5D5F0E3-F023-40C7-A899-FD5D47DF5B19}"/>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13803</xdr:colOff>
      <xdr:row>1</xdr:row>
      <xdr:rowOff>13048</xdr:rowOff>
    </xdr:from>
    <xdr:to>
      <xdr:col>16</xdr:col>
      <xdr:colOff>430582</xdr:colOff>
      <xdr:row>24</xdr:row>
      <xdr:rowOff>20420</xdr:rowOff>
    </xdr:to>
    <xdr:pic>
      <xdr:nvPicPr>
        <xdr:cNvPr id="54" name="図 53">
          <a:extLst>
            <a:ext uri="{FF2B5EF4-FFF2-40B4-BE49-F238E27FC236}">
              <a16:creationId xmlns:a16="http://schemas.microsoft.com/office/drawing/2014/main" id="{1E4324F2-056D-40D7-BA03-8257E6C617B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2673" y="195719"/>
          <a:ext cx="9550341" cy="4208811"/>
        </a:xfrm>
        <a:prstGeom prst="rect">
          <a:avLst/>
        </a:prstGeom>
      </xdr:spPr>
    </xdr:pic>
    <xdr:clientData/>
  </xdr:twoCellAnchor>
  <xdr:oneCellAnchor>
    <xdr:from>
      <xdr:col>10</xdr:col>
      <xdr:colOff>266700</xdr:colOff>
      <xdr:row>28</xdr:row>
      <xdr:rowOff>30480</xdr:rowOff>
    </xdr:from>
    <xdr:ext cx="20848" cy="209085"/>
    <xdr:sp macro="" textlink="">
      <xdr:nvSpPr>
        <xdr:cNvPr id="65" name="正方形/長方形 1">
          <a:extLst>
            <a:ext uri="{FF2B5EF4-FFF2-40B4-BE49-F238E27FC236}">
              <a16:creationId xmlns:a16="http://schemas.microsoft.com/office/drawing/2014/main" id="{970B360C-2D03-4534-8075-7C1A2C63EE6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66" name="正方形/長方形 1">
          <a:extLst>
            <a:ext uri="{FF2B5EF4-FFF2-40B4-BE49-F238E27FC236}">
              <a16:creationId xmlns:a16="http://schemas.microsoft.com/office/drawing/2014/main" id="{296681CE-4CF2-47D9-95A0-AA5D91BD5F52}"/>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67" name="正方形/長方形 1">
          <a:extLst>
            <a:ext uri="{FF2B5EF4-FFF2-40B4-BE49-F238E27FC236}">
              <a16:creationId xmlns:a16="http://schemas.microsoft.com/office/drawing/2014/main" id="{099D9F55-53CC-4089-8E5E-D0EB8FFF7146}"/>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68" name="正方形/長方形 7">
          <a:extLst>
            <a:ext uri="{FF2B5EF4-FFF2-40B4-BE49-F238E27FC236}">
              <a16:creationId xmlns:a16="http://schemas.microsoft.com/office/drawing/2014/main" id="{340A1410-5BFD-4661-A502-DCB14A412955}"/>
            </a:ext>
          </a:extLst>
        </xdr:cNvPr>
        <xdr:cNvSpPr>
          <a:spLocks noChangeArrowheads="1"/>
        </xdr:cNvSpPr>
      </xdr:nvSpPr>
      <xdr:spPr bwMode="auto">
        <a:xfrm>
          <a:off x="6055995" y="57359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69" name="正方形/長方形 1">
          <a:extLst>
            <a:ext uri="{FF2B5EF4-FFF2-40B4-BE49-F238E27FC236}">
              <a16:creationId xmlns:a16="http://schemas.microsoft.com/office/drawing/2014/main" id="{97998577-45C5-42C9-9306-C86D0FBA3991}"/>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70" name="正方形/長方形 1">
          <a:extLst>
            <a:ext uri="{FF2B5EF4-FFF2-40B4-BE49-F238E27FC236}">
              <a16:creationId xmlns:a16="http://schemas.microsoft.com/office/drawing/2014/main" id="{AB7EC08F-0A1F-479C-8E16-B4D454984889}"/>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71" name="正方形/長方形 1">
          <a:extLst>
            <a:ext uri="{FF2B5EF4-FFF2-40B4-BE49-F238E27FC236}">
              <a16:creationId xmlns:a16="http://schemas.microsoft.com/office/drawing/2014/main" id="{408B9BE5-247E-46F9-918C-5D46CB826B0E}"/>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72" name="正方形/長方形 1">
          <a:extLst>
            <a:ext uri="{FF2B5EF4-FFF2-40B4-BE49-F238E27FC236}">
              <a16:creationId xmlns:a16="http://schemas.microsoft.com/office/drawing/2014/main" id="{4F3E3A61-0773-4814-9E2E-98FED73D8BD7}"/>
            </a:ext>
          </a:extLst>
        </xdr:cNvPr>
        <xdr:cNvSpPr>
          <a:spLocks noChangeArrowheads="1"/>
        </xdr:cNvSpPr>
      </xdr:nvSpPr>
      <xdr:spPr bwMode="auto">
        <a:xfrm>
          <a:off x="6276975" y="507682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73" name="正方形/長方形 7">
          <a:extLst>
            <a:ext uri="{FF2B5EF4-FFF2-40B4-BE49-F238E27FC236}">
              <a16:creationId xmlns:a16="http://schemas.microsoft.com/office/drawing/2014/main" id="{138846D8-0998-40A7-8102-A9A674452678}"/>
            </a:ext>
          </a:extLst>
        </xdr:cNvPr>
        <xdr:cNvSpPr>
          <a:spLocks noChangeArrowheads="1"/>
        </xdr:cNvSpPr>
      </xdr:nvSpPr>
      <xdr:spPr bwMode="auto">
        <a:xfrm>
          <a:off x="6055995" y="57359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74" name="正方形/長方形 1">
          <a:extLst>
            <a:ext uri="{FF2B5EF4-FFF2-40B4-BE49-F238E27FC236}">
              <a16:creationId xmlns:a16="http://schemas.microsoft.com/office/drawing/2014/main" id="{FC0EF821-F939-434A-858E-30A79627C1C2}"/>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82" name="正方形/長方形 1">
          <a:extLst>
            <a:ext uri="{FF2B5EF4-FFF2-40B4-BE49-F238E27FC236}">
              <a16:creationId xmlns:a16="http://schemas.microsoft.com/office/drawing/2014/main" id="{F0B1FCA6-4A1E-4ECE-A5CD-7467CF235C79}"/>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83" name="正方形/長方形 1">
          <a:extLst>
            <a:ext uri="{FF2B5EF4-FFF2-40B4-BE49-F238E27FC236}">
              <a16:creationId xmlns:a16="http://schemas.microsoft.com/office/drawing/2014/main" id="{6D1E04CE-86BE-489D-B5EE-91630636DB7E}"/>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84" name="正方形/長方形 1">
          <a:extLst>
            <a:ext uri="{FF2B5EF4-FFF2-40B4-BE49-F238E27FC236}">
              <a16:creationId xmlns:a16="http://schemas.microsoft.com/office/drawing/2014/main" id="{1B659258-6C8C-4D0F-B447-B97AC78210C2}"/>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85" name="正方形/長方形 1">
          <a:extLst>
            <a:ext uri="{FF2B5EF4-FFF2-40B4-BE49-F238E27FC236}">
              <a16:creationId xmlns:a16="http://schemas.microsoft.com/office/drawing/2014/main" id="{F9D4D25F-EE93-4168-BB1E-02FC745A9C01}"/>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86" name="正方形/長方形 1">
          <a:extLst>
            <a:ext uri="{FF2B5EF4-FFF2-40B4-BE49-F238E27FC236}">
              <a16:creationId xmlns:a16="http://schemas.microsoft.com/office/drawing/2014/main" id="{EDCF8941-8E39-4ED9-A70A-FE518A070BC0}"/>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87" name="正方形/長方形 1">
          <a:extLst>
            <a:ext uri="{FF2B5EF4-FFF2-40B4-BE49-F238E27FC236}">
              <a16:creationId xmlns:a16="http://schemas.microsoft.com/office/drawing/2014/main" id="{E0B470FF-A77B-4D89-ADF9-20F645970475}"/>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88" name="正方形/長方形 1">
          <a:extLst>
            <a:ext uri="{FF2B5EF4-FFF2-40B4-BE49-F238E27FC236}">
              <a16:creationId xmlns:a16="http://schemas.microsoft.com/office/drawing/2014/main" id="{CA16DAF6-4AFA-434C-A40B-84AF467C5A17}"/>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44135BE3-9BBF-403B-BEC8-419778A71CF4}"/>
            </a:ext>
          </a:extLst>
        </xdr:cNvPr>
        <xdr:cNvSpPr>
          <a:spLocks noChangeArrowheads="1"/>
        </xdr:cNvSpPr>
      </xdr:nvSpPr>
      <xdr:spPr bwMode="auto">
        <a:xfrm rot="856518">
          <a:off x="5374005" y="2447925"/>
          <a:ext cx="527685" cy="927734"/>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59</xdr:row>
      <xdr:rowOff>106680</xdr:rowOff>
    </xdr:from>
    <xdr:ext cx="20848" cy="209085"/>
    <xdr:sp macro="" textlink="">
      <xdr:nvSpPr>
        <xdr:cNvPr id="3" name="正方形/長方形 7">
          <a:extLst>
            <a:ext uri="{FF2B5EF4-FFF2-40B4-BE49-F238E27FC236}">
              <a16:creationId xmlns:a16="http://schemas.microsoft.com/office/drawing/2014/main" id="{94A8C144-3A8D-4694-893D-02092BD20FBE}"/>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FA75CEC0-B9A8-41F0-98F7-5CE03BB08C25}"/>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76</xdr:row>
      <xdr:rowOff>68580</xdr:rowOff>
    </xdr:from>
    <xdr:ext cx="18531" cy="156518"/>
    <xdr:sp macro="" textlink="">
      <xdr:nvSpPr>
        <xdr:cNvPr id="5" name="正方形/長方形 3">
          <a:extLst>
            <a:ext uri="{FF2B5EF4-FFF2-40B4-BE49-F238E27FC236}">
              <a16:creationId xmlns:a16="http://schemas.microsoft.com/office/drawing/2014/main" id="{C5601E0D-80C1-45E1-B9DB-89E69D02C239}"/>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135</xdr:row>
      <xdr:rowOff>175260</xdr:rowOff>
    </xdr:from>
    <xdr:ext cx="20848" cy="209122"/>
    <xdr:sp macro="" textlink="">
      <xdr:nvSpPr>
        <xdr:cNvPr id="6" name="正方形/長方形 5">
          <a:extLst>
            <a:ext uri="{FF2B5EF4-FFF2-40B4-BE49-F238E27FC236}">
              <a16:creationId xmlns:a16="http://schemas.microsoft.com/office/drawing/2014/main" id="{76E291DB-3C26-4346-98AC-9EF125D030CC}"/>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134</xdr:row>
      <xdr:rowOff>30480</xdr:rowOff>
    </xdr:from>
    <xdr:ext cx="20848" cy="209085"/>
    <xdr:sp macro="" textlink="">
      <xdr:nvSpPr>
        <xdr:cNvPr id="7" name="正方形/長方形 6">
          <a:extLst>
            <a:ext uri="{FF2B5EF4-FFF2-40B4-BE49-F238E27FC236}">
              <a16:creationId xmlns:a16="http://schemas.microsoft.com/office/drawing/2014/main" id="{CA29C471-D733-4468-8776-977AD8B82B94}"/>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133</xdr:row>
      <xdr:rowOff>22860</xdr:rowOff>
    </xdr:from>
    <xdr:ext cx="18531" cy="156518"/>
    <xdr:sp macro="" textlink="">
      <xdr:nvSpPr>
        <xdr:cNvPr id="8" name="正方形/長方形 14">
          <a:extLst>
            <a:ext uri="{FF2B5EF4-FFF2-40B4-BE49-F238E27FC236}">
              <a16:creationId xmlns:a16="http://schemas.microsoft.com/office/drawing/2014/main" id="{E4DFAC09-152A-4D50-8624-53719EDAB78E}"/>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104</xdr:row>
      <xdr:rowOff>22860</xdr:rowOff>
    </xdr:from>
    <xdr:ext cx="18531" cy="201237"/>
    <xdr:sp macro="" textlink="">
      <xdr:nvSpPr>
        <xdr:cNvPr id="9" name="正方形/長方形 17">
          <a:extLst>
            <a:ext uri="{FF2B5EF4-FFF2-40B4-BE49-F238E27FC236}">
              <a16:creationId xmlns:a16="http://schemas.microsoft.com/office/drawing/2014/main" id="{C0DF4CB2-33B4-43E5-84FA-C699759BE9C1}"/>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101</xdr:row>
      <xdr:rowOff>175260</xdr:rowOff>
    </xdr:from>
    <xdr:ext cx="20848" cy="210820"/>
    <xdr:sp macro="" textlink="">
      <xdr:nvSpPr>
        <xdr:cNvPr id="10" name="正方形/長方形 10">
          <a:extLst>
            <a:ext uri="{FF2B5EF4-FFF2-40B4-BE49-F238E27FC236}">
              <a16:creationId xmlns:a16="http://schemas.microsoft.com/office/drawing/2014/main" id="{41FD14DB-1B0F-4255-B2AA-4ADDFD188C8B}"/>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177</xdr:row>
      <xdr:rowOff>144780</xdr:rowOff>
    </xdr:from>
    <xdr:ext cx="18531" cy="210820"/>
    <xdr:sp macro="" textlink="">
      <xdr:nvSpPr>
        <xdr:cNvPr id="11" name="正方形/長方形 22">
          <a:extLst>
            <a:ext uri="{FF2B5EF4-FFF2-40B4-BE49-F238E27FC236}">
              <a16:creationId xmlns:a16="http://schemas.microsoft.com/office/drawing/2014/main" id="{F501B671-C4A7-4EDC-9BFC-DE7AF79C4495}"/>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179</xdr:row>
      <xdr:rowOff>22860</xdr:rowOff>
    </xdr:from>
    <xdr:ext cx="18531" cy="156518"/>
    <xdr:sp macro="" textlink="">
      <xdr:nvSpPr>
        <xdr:cNvPr id="12" name="正方形/長方形 23">
          <a:extLst>
            <a:ext uri="{FF2B5EF4-FFF2-40B4-BE49-F238E27FC236}">
              <a16:creationId xmlns:a16="http://schemas.microsoft.com/office/drawing/2014/main" id="{BCE5D5C5-D11D-4669-BA5B-2827C6B9D3B2}"/>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222</xdr:row>
      <xdr:rowOff>68580</xdr:rowOff>
    </xdr:from>
    <xdr:ext cx="20848" cy="209122"/>
    <xdr:sp macro="" textlink="">
      <xdr:nvSpPr>
        <xdr:cNvPr id="13" name="正方形/長方形 27">
          <a:extLst>
            <a:ext uri="{FF2B5EF4-FFF2-40B4-BE49-F238E27FC236}">
              <a16:creationId xmlns:a16="http://schemas.microsoft.com/office/drawing/2014/main" id="{566EC0DD-C3A0-4A75-A747-1021D238CA20}"/>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273</xdr:row>
      <xdr:rowOff>175260</xdr:rowOff>
    </xdr:from>
    <xdr:ext cx="20848" cy="210384"/>
    <xdr:sp macro="" textlink="">
      <xdr:nvSpPr>
        <xdr:cNvPr id="14" name="正方形/長方形 9">
          <a:extLst>
            <a:ext uri="{FF2B5EF4-FFF2-40B4-BE49-F238E27FC236}">
              <a16:creationId xmlns:a16="http://schemas.microsoft.com/office/drawing/2014/main" id="{BCAF849E-7593-4AAA-AF38-4614F743079F}"/>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265</xdr:row>
      <xdr:rowOff>175260</xdr:rowOff>
    </xdr:from>
    <xdr:ext cx="18531" cy="210820"/>
    <xdr:sp macro="" textlink="">
      <xdr:nvSpPr>
        <xdr:cNvPr id="15" name="正方形/長方形 11">
          <a:extLst>
            <a:ext uri="{FF2B5EF4-FFF2-40B4-BE49-F238E27FC236}">
              <a16:creationId xmlns:a16="http://schemas.microsoft.com/office/drawing/2014/main" id="{4908BA05-DF8C-47A0-B254-340AAF468C44}"/>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313</xdr:row>
      <xdr:rowOff>68580</xdr:rowOff>
    </xdr:from>
    <xdr:ext cx="18531" cy="156518"/>
    <xdr:sp macro="" textlink="">
      <xdr:nvSpPr>
        <xdr:cNvPr id="16" name="正方形/長方形 13">
          <a:extLst>
            <a:ext uri="{FF2B5EF4-FFF2-40B4-BE49-F238E27FC236}">
              <a16:creationId xmlns:a16="http://schemas.microsoft.com/office/drawing/2014/main" id="{7B275809-D626-462F-8D82-2B9568E17987}"/>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328</xdr:row>
      <xdr:rowOff>104775</xdr:rowOff>
    </xdr:from>
    <xdr:ext cx="184731" cy="264560"/>
    <xdr:sp macro="" textlink="">
      <xdr:nvSpPr>
        <xdr:cNvPr id="17" name="テキスト ボックス 15">
          <a:extLst>
            <a:ext uri="{FF2B5EF4-FFF2-40B4-BE49-F238E27FC236}">
              <a16:creationId xmlns:a16="http://schemas.microsoft.com/office/drawing/2014/main" id="{E4DD1ED9-A8DF-44CD-8E0B-1EE7F7843589}"/>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306</xdr:row>
      <xdr:rowOff>68580</xdr:rowOff>
    </xdr:from>
    <xdr:ext cx="18531" cy="156518"/>
    <xdr:sp macro="" textlink="">
      <xdr:nvSpPr>
        <xdr:cNvPr id="18" name="正方形/長方形 16">
          <a:extLst>
            <a:ext uri="{FF2B5EF4-FFF2-40B4-BE49-F238E27FC236}">
              <a16:creationId xmlns:a16="http://schemas.microsoft.com/office/drawing/2014/main" id="{51C4F3B1-A0BD-4C84-AD9F-DD37712E3515}"/>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354</xdr:row>
      <xdr:rowOff>144780</xdr:rowOff>
    </xdr:from>
    <xdr:ext cx="18531" cy="156518"/>
    <xdr:sp macro="" textlink="">
      <xdr:nvSpPr>
        <xdr:cNvPr id="19" name="正方形/長方形 19">
          <a:extLst>
            <a:ext uri="{FF2B5EF4-FFF2-40B4-BE49-F238E27FC236}">
              <a16:creationId xmlns:a16="http://schemas.microsoft.com/office/drawing/2014/main" id="{DC50E22E-5601-4BA3-A8BE-24D99F7C8E40}"/>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354</xdr:row>
      <xdr:rowOff>160020</xdr:rowOff>
    </xdr:from>
    <xdr:ext cx="18531" cy="208690"/>
    <xdr:sp macro="" textlink="">
      <xdr:nvSpPr>
        <xdr:cNvPr id="20" name="正方形/長方形 20">
          <a:extLst>
            <a:ext uri="{FF2B5EF4-FFF2-40B4-BE49-F238E27FC236}">
              <a16:creationId xmlns:a16="http://schemas.microsoft.com/office/drawing/2014/main" id="{E10F72FE-8D93-4C87-AD04-89D1FBE1AE76}"/>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397</xdr:row>
      <xdr:rowOff>175260</xdr:rowOff>
    </xdr:from>
    <xdr:ext cx="20848" cy="210820"/>
    <xdr:sp macro="" textlink="">
      <xdr:nvSpPr>
        <xdr:cNvPr id="21" name="正方形/長方形 24">
          <a:extLst>
            <a:ext uri="{FF2B5EF4-FFF2-40B4-BE49-F238E27FC236}">
              <a16:creationId xmlns:a16="http://schemas.microsoft.com/office/drawing/2014/main" id="{4A485425-72F1-46A5-98B0-4A1C1CB5AB5B}"/>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402</xdr:row>
      <xdr:rowOff>160020</xdr:rowOff>
    </xdr:from>
    <xdr:ext cx="18531" cy="209085"/>
    <xdr:sp macro="" textlink="">
      <xdr:nvSpPr>
        <xdr:cNvPr id="22" name="正方形/長方形 25">
          <a:extLst>
            <a:ext uri="{FF2B5EF4-FFF2-40B4-BE49-F238E27FC236}">
              <a16:creationId xmlns:a16="http://schemas.microsoft.com/office/drawing/2014/main" id="{C7F5E3EB-A8FA-48EF-98BB-0D18A567AE09}"/>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405</xdr:row>
      <xdr:rowOff>144780</xdr:rowOff>
    </xdr:from>
    <xdr:ext cx="18531" cy="210820"/>
    <xdr:sp macro="" textlink="">
      <xdr:nvSpPr>
        <xdr:cNvPr id="23" name="正方形/長方形 28">
          <a:extLst>
            <a:ext uri="{FF2B5EF4-FFF2-40B4-BE49-F238E27FC236}">
              <a16:creationId xmlns:a16="http://schemas.microsoft.com/office/drawing/2014/main" id="{B395C42D-49B6-4445-99CB-A553B74C5319}"/>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407</xdr:row>
      <xdr:rowOff>106680</xdr:rowOff>
    </xdr:from>
    <xdr:ext cx="18531" cy="156518"/>
    <xdr:sp macro="" textlink="">
      <xdr:nvSpPr>
        <xdr:cNvPr id="24" name="正方形/長方形 29">
          <a:extLst>
            <a:ext uri="{FF2B5EF4-FFF2-40B4-BE49-F238E27FC236}">
              <a16:creationId xmlns:a16="http://schemas.microsoft.com/office/drawing/2014/main" id="{335803C7-AF52-4D0A-ADC5-725C18848709}"/>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27607</xdr:colOff>
      <xdr:row>1</xdr:row>
      <xdr:rowOff>1</xdr:rowOff>
    </xdr:from>
    <xdr:to>
      <xdr:col>17</xdr:col>
      <xdr:colOff>1554</xdr:colOff>
      <xdr:row>24</xdr:row>
      <xdr:rowOff>69021</xdr:rowOff>
    </xdr:to>
    <xdr:pic>
      <xdr:nvPicPr>
        <xdr:cNvPr id="27" name="図 26">
          <a:extLst>
            <a:ext uri="{FF2B5EF4-FFF2-40B4-BE49-F238E27FC236}">
              <a16:creationId xmlns:a16="http://schemas.microsoft.com/office/drawing/2014/main" id="{9A838DC2-279D-4465-8F7A-822CD716F24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8368" y="179458"/>
          <a:ext cx="9836113" cy="4196520"/>
        </a:xfrm>
        <a:prstGeom prst="rect">
          <a:avLst/>
        </a:prstGeom>
      </xdr:spPr>
    </xdr:pic>
    <xdr:clientData/>
  </xdr:twoCellAnchor>
  <xdr:oneCellAnchor>
    <xdr:from>
      <xdr:col>10</xdr:col>
      <xdr:colOff>266700</xdr:colOff>
      <xdr:row>31</xdr:row>
      <xdr:rowOff>30480</xdr:rowOff>
    </xdr:from>
    <xdr:ext cx="20848" cy="209085"/>
    <xdr:sp macro="" textlink="">
      <xdr:nvSpPr>
        <xdr:cNvPr id="43" name="正方形/長方形 1">
          <a:extLst>
            <a:ext uri="{FF2B5EF4-FFF2-40B4-BE49-F238E27FC236}">
              <a16:creationId xmlns:a16="http://schemas.microsoft.com/office/drawing/2014/main" id="{95913CA1-3265-483D-B2D2-E0F074066143}"/>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4" name="正方形/長方形 1">
          <a:extLst>
            <a:ext uri="{FF2B5EF4-FFF2-40B4-BE49-F238E27FC236}">
              <a16:creationId xmlns:a16="http://schemas.microsoft.com/office/drawing/2014/main" id="{289F1AFA-1A0E-40A5-98C3-6A65CE830BA4}"/>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5" name="正方形/長方形 1">
          <a:extLst>
            <a:ext uri="{FF2B5EF4-FFF2-40B4-BE49-F238E27FC236}">
              <a16:creationId xmlns:a16="http://schemas.microsoft.com/office/drawing/2014/main" id="{6220C280-F62A-4EA3-8EF6-F8ADF2DA2330}"/>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6" name="正方形/長方形 1">
          <a:extLst>
            <a:ext uri="{FF2B5EF4-FFF2-40B4-BE49-F238E27FC236}">
              <a16:creationId xmlns:a16="http://schemas.microsoft.com/office/drawing/2014/main" id="{74E6F83B-6CF6-4041-A516-897130F80BE7}"/>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7" name="正方形/長方形 1">
          <a:extLst>
            <a:ext uri="{FF2B5EF4-FFF2-40B4-BE49-F238E27FC236}">
              <a16:creationId xmlns:a16="http://schemas.microsoft.com/office/drawing/2014/main" id="{C22684C6-564A-4992-8639-E5E5FBD64A84}"/>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8" name="正方形/長方形 1">
          <a:extLst>
            <a:ext uri="{FF2B5EF4-FFF2-40B4-BE49-F238E27FC236}">
              <a16:creationId xmlns:a16="http://schemas.microsoft.com/office/drawing/2014/main" id="{55435225-A075-45AF-B29A-8636EEFF2F74}"/>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49" name="正方形/長方形 1">
          <a:extLst>
            <a:ext uri="{FF2B5EF4-FFF2-40B4-BE49-F238E27FC236}">
              <a16:creationId xmlns:a16="http://schemas.microsoft.com/office/drawing/2014/main" id="{0046F319-19D8-458D-8726-D5CD6C91006C}"/>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50" name="正方形/長方形 7">
          <a:extLst>
            <a:ext uri="{FF2B5EF4-FFF2-40B4-BE49-F238E27FC236}">
              <a16:creationId xmlns:a16="http://schemas.microsoft.com/office/drawing/2014/main" id="{6C5BE15E-1C50-41F5-8494-0CF09C94DA8E}"/>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1" name="正方形/長方形 1">
          <a:extLst>
            <a:ext uri="{FF2B5EF4-FFF2-40B4-BE49-F238E27FC236}">
              <a16:creationId xmlns:a16="http://schemas.microsoft.com/office/drawing/2014/main" id="{83270D10-2021-4D6A-ABC2-66B06D44FFC4}"/>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2" name="正方形/長方形 1">
          <a:extLst>
            <a:ext uri="{FF2B5EF4-FFF2-40B4-BE49-F238E27FC236}">
              <a16:creationId xmlns:a16="http://schemas.microsoft.com/office/drawing/2014/main" id="{B553514B-029C-4FAF-B913-9B27AC775A52}"/>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53" name="正方形/長方形 1">
          <a:extLst>
            <a:ext uri="{FF2B5EF4-FFF2-40B4-BE49-F238E27FC236}">
              <a16:creationId xmlns:a16="http://schemas.microsoft.com/office/drawing/2014/main" id="{A8EE20EB-600B-4CD7-B337-E165646E132A}"/>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54" name="正方形/長方形 1">
          <a:extLst>
            <a:ext uri="{FF2B5EF4-FFF2-40B4-BE49-F238E27FC236}">
              <a16:creationId xmlns:a16="http://schemas.microsoft.com/office/drawing/2014/main" id="{8F587A4D-3F0D-447B-B1AB-933112AE04EE}"/>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55" name="正方形/長方形 7">
          <a:extLst>
            <a:ext uri="{FF2B5EF4-FFF2-40B4-BE49-F238E27FC236}">
              <a16:creationId xmlns:a16="http://schemas.microsoft.com/office/drawing/2014/main" id="{B31BB2D9-B5BB-47BB-936E-8F80D4D08D32}"/>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6" name="正方形/長方形 1">
          <a:extLst>
            <a:ext uri="{FF2B5EF4-FFF2-40B4-BE49-F238E27FC236}">
              <a16:creationId xmlns:a16="http://schemas.microsoft.com/office/drawing/2014/main" id="{CEEE4672-C57F-49C9-8AA7-F1F4C8074962}"/>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57" name="正方形/長方形 1">
          <a:extLst>
            <a:ext uri="{FF2B5EF4-FFF2-40B4-BE49-F238E27FC236}">
              <a16:creationId xmlns:a16="http://schemas.microsoft.com/office/drawing/2014/main" id="{99B8D72D-8A14-48C7-90B5-07D7710809D2}"/>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58" name="正方形/長方形 1">
          <a:extLst>
            <a:ext uri="{FF2B5EF4-FFF2-40B4-BE49-F238E27FC236}">
              <a16:creationId xmlns:a16="http://schemas.microsoft.com/office/drawing/2014/main" id="{805E4EF3-028C-408E-BA13-15D36E744D0A}"/>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66" name="正方形/長方形 1">
          <a:extLst>
            <a:ext uri="{FF2B5EF4-FFF2-40B4-BE49-F238E27FC236}">
              <a16:creationId xmlns:a16="http://schemas.microsoft.com/office/drawing/2014/main" id="{63128A6D-FF0E-4B3B-8F4F-4EE8CDBC0B4B}"/>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67" name="正方形/長方形 1">
          <a:extLst>
            <a:ext uri="{FF2B5EF4-FFF2-40B4-BE49-F238E27FC236}">
              <a16:creationId xmlns:a16="http://schemas.microsoft.com/office/drawing/2014/main" id="{B3D00017-061A-4012-A9E7-BE1D7A564929}"/>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68" name="正方形/長方形 1">
          <a:extLst>
            <a:ext uri="{FF2B5EF4-FFF2-40B4-BE49-F238E27FC236}">
              <a16:creationId xmlns:a16="http://schemas.microsoft.com/office/drawing/2014/main" id="{D29A5FBB-8F38-4EEA-9629-5A33C039F1EA}"/>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69" name="正方形/長方形 1">
          <a:extLst>
            <a:ext uri="{FF2B5EF4-FFF2-40B4-BE49-F238E27FC236}">
              <a16:creationId xmlns:a16="http://schemas.microsoft.com/office/drawing/2014/main" id="{665947B4-04C6-4F8B-A4FA-C2CE0DB7B763}"/>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70" name="正方形/長方形 1">
          <a:extLst>
            <a:ext uri="{FF2B5EF4-FFF2-40B4-BE49-F238E27FC236}">
              <a16:creationId xmlns:a16="http://schemas.microsoft.com/office/drawing/2014/main" id="{534AB990-55E0-41FF-B126-23FE209475F9}"/>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71" name="正方形/長方形 1">
          <a:extLst>
            <a:ext uri="{FF2B5EF4-FFF2-40B4-BE49-F238E27FC236}">
              <a16:creationId xmlns:a16="http://schemas.microsoft.com/office/drawing/2014/main" id="{C8AA71CA-610C-49C9-AB91-C237A12EC6D3}"/>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72" name="正方形/長方形 1">
          <a:extLst>
            <a:ext uri="{FF2B5EF4-FFF2-40B4-BE49-F238E27FC236}">
              <a16:creationId xmlns:a16="http://schemas.microsoft.com/office/drawing/2014/main" id="{875CC97A-E8F9-4052-B376-8E74410784CE}"/>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19.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A780E632-EA43-43D0-A14B-8AEA27FD8390}"/>
            </a:ext>
          </a:extLst>
        </xdr:cNvPr>
        <xdr:cNvSpPr>
          <a:spLocks noChangeArrowheads="1"/>
        </xdr:cNvSpPr>
      </xdr:nvSpPr>
      <xdr:spPr bwMode="auto">
        <a:xfrm rot="856518">
          <a:off x="5374005" y="2447925"/>
          <a:ext cx="527685" cy="927734"/>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074D5454-2DEA-40B9-A999-6E54F59FC5AD}"/>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518AA402-A601-4976-BD86-9B983C8DFD03}"/>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6C8E9F84-EB31-4A9A-AB77-03C1EA6B0A7C}"/>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5BAB8FA4-94C8-4BD5-8BED-2996D6A0B63B}"/>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B1FBFD98-C557-450E-A001-F83E653410FA}"/>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EA1542F3-E486-4725-B190-4878AF7AC437}"/>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E0858443-AC8D-4D2B-96EE-EBCBA5C7927D}"/>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4CA7625C-5C1D-4B39-88C5-8C211ED366A3}"/>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208048E0-594D-4D38-99EC-A76728B3C473}"/>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0AF4410B-7D7E-4713-859C-545B2E1C1315}"/>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2BB28D68-8E22-4DD7-A9EA-FDCE1B4A5CCC}"/>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18EF6F9-66E7-421A-922E-EEE946571CBC}"/>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A0AEAD29-6A32-4BFC-A0E5-B5B0510321F9}"/>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A7C39BD6-BC57-4E17-BB6B-4D7A23ADCE5C}"/>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5781B637-7F09-4235-8AA3-6981C41B7958}"/>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1D94E39F-517F-465F-B938-50318E6C8335}"/>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1BC26A7A-9815-4773-9BA8-AEB74C7B8C4D}"/>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E4E00E90-93CD-495D-ABB9-E5DFC32EBF81}"/>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00419C31-D099-42F1-95B1-B6EBCC8E9472}"/>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9EAE781B-9EF5-43CB-8831-E784FA6EC821}"/>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B3B2960A-9C92-4445-8AF0-50A6C624E799}"/>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0DC27846-03F9-4ADE-AA0B-4A1A20793D07}"/>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13804</xdr:colOff>
      <xdr:row>1</xdr:row>
      <xdr:rowOff>27607</xdr:rowOff>
    </xdr:from>
    <xdr:to>
      <xdr:col>16</xdr:col>
      <xdr:colOff>593587</xdr:colOff>
      <xdr:row>24</xdr:row>
      <xdr:rowOff>98143</xdr:rowOff>
    </xdr:to>
    <xdr:pic>
      <xdr:nvPicPr>
        <xdr:cNvPr id="27" name="図 26">
          <a:extLst>
            <a:ext uri="{FF2B5EF4-FFF2-40B4-BE49-F238E27FC236}">
              <a16:creationId xmlns:a16="http://schemas.microsoft.com/office/drawing/2014/main" id="{223E7C90-6A6D-40B4-95D4-8340E289BA3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4565" y="207064"/>
          <a:ext cx="9828696" cy="4193356"/>
        </a:xfrm>
        <a:prstGeom prst="rect">
          <a:avLst/>
        </a:prstGeom>
      </xdr:spPr>
    </xdr:pic>
    <xdr:clientData/>
  </xdr:twoCellAnchor>
  <xdr:oneCellAnchor>
    <xdr:from>
      <xdr:col>10</xdr:col>
      <xdr:colOff>266700</xdr:colOff>
      <xdr:row>31</xdr:row>
      <xdr:rowOff>30480</xdr:rowOff>
    </xdr:from>
    <xdr:ext cx="20848" cy="209085"/>
    <xdr:sp macro="" textlink="">
      <xdr:nvSpPr>
        <xdr:cNvPr id="26" name="正方形/長方形 1">
          <a:extLst>
            <a:ext uri="{FF2B5EF4-FFF2-40B4-BE49-F238E27FC236}">
              <a16:creationId xmlns:a16="http://schemas.microsoft.com/office/drawing/2014/main" id="{E3A42064-203B-4734-890F-A2AA64D7231A}"/>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8" name="正方形/長方形 1">
          <a:extLst>
            <a:ext uri="{FF2B5EF4-FFF2-40B4-BE49-F238E27FC236}">
              <a16:creationId xmlns:a16="http://schemas.microsoft.com/office/drawing/2014/main" id="{8BFACA39-4CB4-46D8-B0A4-98C32F33BEC9}"/>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29" name="正方形/長方形 1">
          <a:extLst>
            <a:ext uri="{FF2B5EF4-FFF2-40B4-BE49-F238E27FC236}">
              <a16:creationId xmlns:a16="http://schemas.microsoft.com/office/drawing/2014/main" id="{AB74A534-09C0-434C-9EFC-CB2C747AADCF}"/>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0" name="正方形/長方形 1">
          <a:extLst>
            <a:ext uri="{FF2B5EF4-FFF2-40B4-BE49-F238E27FC236}">
              <a16:creationId xmlns:a16="http://schemas.microsoft.com/office/drawing/2014/main" id="{EDC10E9D-1EA6-4EC5-8362-29BFCBE65F6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31" name="正方形/長方形 1">
          <a:extLst>
            <a:ext uri="{FF2B5EF4-FFF2-40B4-BE49-F238E27FC236}">
              <a16:creationId xmlns:a16="http://schemas.microsoft.com/office/drawing/2014/main" id="{7F749A0C-CCEA-44AA-BAB6-17B2E18C1B0F}"/>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2" name="正方形/長方形 1">
          <a:extLst>
            <a:ext uri="{FF2B5EF4-FFF2-40B4-BE49-F238E27FC236}">
              <a16:creationId xmlns:a16="http://schemas.microsoft.com/office/drawing/2014/main" id="{48E6E45D-42F1-4F04-BF3D-F29C9C7CFE68}"/>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3" name="正方形/長方形 1">
          <a:extLst>
            <a:ext uri="{FF2B5EF4-FFF2-40B4-BE49-F238E27FC236}">
              <a16:creationId xmlns:a16="http://schemas.microsoft.com/office/drawing/2014/main" id="{6A39AE42-FCD8-42AC-A3EF-4F8BB4A30FC7}"/>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4" name="正方形/長方形 1">
          <a:extLst>
            <a:ext uri="{FF2B5EF4-FFF2-40B4-BE49-F238E27FC236}">
              <a16:creationId xmlns:a16="http://schemas.microsoft.com/office/drawing/2014/main" id="{DCD6C866-B1B5-4233-B130-4CB5BC4842C9}"/>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35" name="正方形/長方形 7">
          <a:extLst>
            <a:ext uri="{FF2B5EF4-FFF2-40B4-BE49-F238E27FC236}">
              <a16:creationId xmlns:a16="http://schemas.microsoft.com/office/drawing/2014/main" id="{7B1C107A-5C6E-4BED-8EAB-1A03246EDAFB}"/>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6" name="正方形/長方形 1">
          <a:extLst>
            <a:ext uri="{FF2B5EF4-FFF2-40B4-BE49-F238E27FC236}">
              <a16:creationId xmlns:a16="http://schemas.microsoft.com/office/drawing/2014/main" id="{DD5F8896-F103-4EB6-BE96-1A04F6DCDDE6}"/>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37" name="正方形/長方形 1">
          <a:extLst>
            <a:ext uri="{FF2B5EF4-FFF2-40B4-BE49-F238E27FC236}">
              <a16:creationId xmlns:a16="http://schemas.microsoft.com/office/drawing/2014/main" id="{79FB483E-7986-40C9-A499-6AB15181D00C}"/>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8" name="正方形/長方形 1">
          <a:extLst>
            <a:ext uri="{FF2B5EF4-FFF2-40B4-BE49-F238E27FC236}">
              <a16:creationId xmlns:a16="http://schemas.microsoft.com/office/drawing/2014/main" id="{69B82D0D-9062-4B1C-9B34-76E3ECEAF1F8}"/>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39" name="正方形/長方形 1">
          <a:extLst>
            <a:ext uri="{FF2B5EF4-FFF2-40B4-BE49-F238E27FC236}">
              <a16:creationId xmlns:a16="http://schemas.microsoft.com/office/drawing/2014/main" id="{86620E27-2645-4686-AE7A-DADCC8A4407D}"/>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40" name="正方形/長方形 7">
          <a:extLst>
            <a:ext uri="{FF2B5EF4-FFF2-40B4-BE49-F238E27FC236}">
              <a16:creationId xmlns:a16="http://schemas.microsoft.com/office/drawing/2014/main" id="{44E752C6-0954-4D4E-8391-455F8674E31C}"/>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41" name="正方形/長方形 1">
          <a:extLst>
            <a:ext uri="{FF2B5EF4-FFF2-40B4-BE49-F238E27FC236}">
              <a16:creationId xmlns:a16="http://schemas.microsoft.com/office/drawing/2014/main" id="{16229966-DECA-4123-80C6-AF28644FDA78}"/>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2" name="正方形/長方形 1">
          <a:extLst>
            <a:ext uri="{FF2B5EF4-FFF2-40B4-BE49-F238E27FC236}">
              <a16:creationId xmlns:a16="http://schemas.microsoft.com/office/drawing/2014/main" id="{5CA73BD2-E4B1-4A54-A2C7-153F02667308}"/>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3" name="正方形/長方形 1">
          <a:extLst>
            <a:ext uri="{FF2B5EF4-FFF2-40B4-BE49-F238E27FC236}">
              <a16:creationId xmlns:a16="http://schemas.microsoft.com/office/drawing/2014/main" id="{77CC9CE1-01AE-44EE-BD4D-33FFD94A4371}"/>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4" name="正方形/長方形 1">
          <a:extLst>
            <a:ext uri="{FF2B5EF4-FFF2-40B4-BE49-F238E27FC236}">
              <a16:creationId xmlns:a16="http://schemas.microsoft.com/office/drawing/2014/main" id="{4204186D-A723-4B8B-A0FE-60574E48E576}"/>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5" name="正方形/長方形 1">
          <a:extLst>
            <a:ext uri="{FF2B5EF4-FFF2-40B4-BE49-F238E27FC236}">
              <a16:creationId xmlns:a16="http://schemas.microsoft.com/office/drawing/2014/main" id="{C975A895-2E9B-4B5F-9455-6715974F354C}"/>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6" name="正方形/長方形 1">
          <a:extLst>
            <a:ext uri="{FF2B5EF4-FFF2-40B4-BE49-F238E27FC236}">
              <a16:creationId xmlns:a16="http://schemas.microsoft.com/office/drawing/2014/main" id="{81E4209E-17E4-45CD-AC2B-A960241F2D78}"/>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7" name="正方形/長方形 1">
          <a:extLst>
            <a:ext uri="{FF2B5EF4-FFF2-40B4-BE49-F238E27FC236}">
              <a16:creationId xmlns:a16="http://schemas.microsoft.com/office/drawing/2014/main" id="{8EFB1F32-F892-497D-B32F-0BF573248EB3}"/>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48" name="正方形/長方形 1">
          <a:extLst>
            <a:ext uri="{FF2B5EF4-FFF2-40B4-BE49-F238E27FC236}">
              <a16:creationId xmlns:a16="http://schemas.microsoft.com/office/drawing/2014/main" id="{6F752D36-EAA6-489A-A861-D9552D872EBC}"/>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9" name="正方形/長方形 1">
          <a:extLst>
            <a:ext uri="{FF2B5EF4-FFF2-40B4-BE49-F238E27FC236}">
              <a16:creationId xmlns:a16="http://schemas.microsoft.com/office/drawing/2014/main" id="{11637571-A6BF-47D1-BB24-9C0B8AC5F2A5}"/>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50" name="正方形/長方形 1">
          <a:extLst>
            <a:ext uri="{FF2B5EF4-FFF2-40B4-BE49-F238E27FC236}">
              <a16:creationId xmlns:a16="http://schemas.microsoft.com/office/drawing/2014/main" id="{B5FAA64B-C654-4A97-BD7F-983A74BC37F8}"/>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99059</xdr:rowOff>
    </xdr:to>
    <xdr:sp macro="" textlink="">
      <xdr:nvSpPr>
        <xdr:cNvPr id="2" name="正方形/長方形 2">
          <a:extLst>
            <a:ext uri="{FF2B5EF4-FFF2-40B4-BE49-F238E27FC236}">
              <a16:creationId xmlns:a16="http://schemas.microsoft.com/office/drawing/2014/main" id="{097671DE-BA55-4178-81DE-42064FD1F2D6}"/>
            </a:ext>
          </a:extLst>
        </xdr:cNvPr>
        <xdr:cNvSpPr>
          <a:spLocks noChangeArrowheads="1"/>
        </xdr:cNvSpPr>
      </xdr:nvSpPr>
      <xdr:spPr bwMode="auto">
        <a:xfrm rot="856518">
          <a:off x="5374005" y="2447925"/>
          <a:ext cx="527685" cy="927734"/>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98D7E3C1-DA65-48C5-BAC6-6A6B71FE841E}"/>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10E775DD-BC48-40BD-855C-50FB777FACF5}"/>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A7FB132B-6D55-4A75-86A4-8BB3F3392E4A}"/>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7CD45231-DE0A-479E-A40F-83D624482D60}"/>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C21BE300-CD75-4428-97A2-517DDA1CEEAC}"/>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3161E930-FAAD-4187-A9F4-3FE9A45F7FCE}"/>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0724C285-2390-4C92-A28B-CC3DB8E5ACA4}"/>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58049FD5-C6C4-407F-B067-73CD69B3CAF5}"/>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2FD51F69-6484-416C-B75A-79D25404735E}"/>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221D172B-C24E-4836-8936-6287A6DE69A9}"/>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232C7C5A-7D63-4FDF-9EBB-730C8DA7F4BF}"/>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EB0F2D56-B78F-4B46-B0C7-39F521ADC8C8}"/>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1E6396E3-15D9-48FC-9DC3-3E258A3C37A8}"/>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540B6761-7F55-4217-9811-C5F4AB05819A}"/>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D778D89C-7F37-49BF-B116-9E23FFFB0688}"/>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CCE761B9-A674-4583-9EDB-0B3911BFC29E}"/>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7F4CDD4-79B1-42B9-B1EE-64FF573BFA7C}"/>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205C09C3-059B-425B-9463-F00F5BB291BA}"/>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2C26DA42-2E9C-4830-9D3D-ED125BC99E13}"/>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0159139F-47B6-4B3A-8AB8-2E0D406B2FFE}"/>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457F646B-461B-496C-B8AB-0F06584F966E}"/>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079960D3-DD2F-49B8-B4AD-982D085FEA55}"/>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1</xdr:row>
      <xdr:rowOff>0</xdr:rowOff>
    </xdr:from>
    <xdr:to>
      <xdr:col>16</xdr:col>
      <xdr:colOff>587202</xdr:colOff>
      <xdr:row>24</xdr:row>
      <xdr:rowOff>65226</xdr:rowOff>
    </xdr:to>
    <xdr:pic>
      <xdr:nvPicPr>
        <xdr:cNvPr id="27" name="図 26">
          <a:extLst>
            <a:ext uri="{FF2B5EF4-FFF2-40B4-BE49-F238E27FC236}">
              <a16:creationId xmlns:a16="http://schemas.microsoft.com/office/drawing/2014/main" id="{A170A779-CF59-456B-9A79-942E49BFE25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761" y="179457"/>
          <a:ext cx="9836115" cy="4196521"/>
        </a:xfrm>
        <a:prstGeom prst="rect">
          <a:avLst/>
        </a:prstGeom>
      </xdr:spPr>
    </xdr:pic>
    <xdr:clientData/>
  </xdr:twoCellAnchor>
  <xdr:oneCellAnchor>
    <xdr:from>
      <xdr:col>10</xdr:col>
      <xdr:colOff>266700</xdr:colOff>
      <xdr:row>31</xdr:row>
      <xdr:rowOff>30480</xdr:rowOff>
    </xdr:from>
    <xdr:ext cx="20848" cy="209085"/>
    <xdr:sp macro="" textlink="">
      <xdr:nvSpPr>
        <xdr:cNvPr id="52" name="正方形/長方形 1">
          <a:extLst>
            <a:ext uri="{FF2B5EF4-FFF2-40B4-BE49-F238E27FC236}">
              <a16:creationId xmlns:a16="http://schemas.microsoft.com/office/drawing/2014/main" id="{9126FFC2-A3BF-4B62-81E0-A62E0D26DE68}"/>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53" name="正方形/長方形 1">
          <a:extLst>
            <a:ext uri="{FF2B5EF4-FFF2-40B4-BE49-F238E27FC236}">
              <a16:creationId xmlns:a16="http://schemas.microsoft.com/office/drawing/2014/main" id="{0E48F78F-BD3F-48C6-823F-4446B9C30B3B}"/>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54" name="正方形/長方形 1">
          <a:extLst>
            <a:ext uri="{FF2B5EF4-FFF2-40B4-BE49-F238E27FC236}">
              <a16:creationId xmlns:a16="http://schemas.microsoft.com/office/drawing/2014/main" id="{5117E75E-1E17-4B5B-A0EB-5FC3C5266A4B}"/>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55" name="正方形/長方形 1">
          <a:extLst>
            <a:ext uri="{FF2B5EF4-FFF2-40B4-BE49-F238E27FC236}">
              <a16:creationId xmlns:a16="http://schemas.microsoft.com/office/drawing/2014/main" id="{AB75D1B5-84C9-40D0-B074-57D6E2A6B493}"/>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56" name="正方形/長方形 1">
          <a:extLst>
            <a:ext uri="{FF2B5EF4-FFF2-40B4-BE49-F238E27FC236}">
              <a16:creationId xmlns:a16="http://schemas.microsoft.com/office/drawing/2014/main" id="{6F7BB3EE-AA8A-4027-9972-23FEAE1892EF}"/>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57" name="正方形/長方形 1">
          <a:extLst>
            <a:ext uri="{FF2B5EF4-FFF2-40B4-BE49-F238E27FC236}">
              <a16:creationId xmlns:a16="http://schemas.microsoft.com/office/drawing/2014/main" id="{9C464A38-9975-4801-B161-9048A0050E14}"/>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58" name="正方形/長方形 1">
          <a:extLst>
            <a:ext uri="{FF2B5EF4-FFF2-40B4-BE49-F238E27FC236}">
              <a16:creationId xmlns:a16="http://schemas.microsoft.com/office/drawing/2014/main" id="{7073694D-EEDD-40A0-828B-C6DEDC68F4E1}"/>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59" name="正方形/長方形 1">
          <a:extLst>
            <a:ext uri="{FF2B5EF4-FFF2-40B4-BE49-F238E27FC236}">
              <a16:creationId xmlns:a16="http://schemas.microsoft.com/office/drawing/2014/main" id="{254B9D95-A5CA-4D38-A233-1DF60A1E4936}"/>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60" name="正方形/長方形 1">
          <a:extLst>
            <a:ext uri="{FF2B5EF4-FFF2-40B4-BE49-F238E27FC236}">
              <a16:creationId xmlns:a16="http://schemas.microsoft.com/office/drawing/2014/main" id="{EE689687-15EE-46AB-8F59-8E55BF7BE0A9}"/>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61" name="正方形/長方形 7">
          <a:extLst>
            <a:ext uri="{FF2B5EF4-FFF2-40B4-BE49-F238E27FC236}">
              <a16:creationId xmlns:a16="http://schemas.microsoft.com/office/drawing/2014/main" id="{628E98E1-CE15-4941-AC51-E4A165850B20}"/>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62" name="正方形/長方形 1">
          <a:extLst>
            <a:ext uri="{FF2B5EF4-FFF2-40B4-BE49-F238E27FC236}">
              <a16:creationId xmlns:a16="http://schemas.microsoft.com/office/drawing/2014/main" id="{C7C244B4-C8E9-4850-94B0-966313B6AB5F}"/>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63" name="正方形/長方形 1">
          <a:extLst>
            <a:ext uri="{FF2B5EF4-FFF2-40B4-BE49-F238E27FC236}">
              <a16:creationId xmlns:a16="http://schemas.microsoft.com/office/drawing/2014/main" id="{FE840C97-C19F-46BC-A7FA-54367F16CA14}"/>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64" name="正方形/長方形 1">
          <a:extLst>
            <a:ext uri="{FF2B5EF4-FFF2-40B4-BE49-F238E27FC236}">
              <a16:creationId xmlns:a16="http://schemas.microsoft.com/office/drawing/2014/main" id="{50BBB144-1B2F-4A71-B568-A438AD4B5221}"/>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65" name="正方形/長方形 1">
          <a:extLst>
            <a:ext uri="{FF2B5EF4-FFF2-40B4-BE49-F238E27FC236}">
              <a16:creationId xmlns:a16="http://schemas.microsoft.com/office/drawing/2014/main" id="{EF7404C1-60F8-4272-8E66-630E49FC0AA8}"/>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66" name="正方形/長方形 7">
          <a:extLst>
            <a:ext uri="{FF2B5EF4-FFF2-40B4-BE49-F238E27FC236}">
              <a16:creationId xmlns:a16="http://schemas.microsoft.com/office/drawing/2014/main" id="{826FA10F-FBB3-4CBA-A2E7-D05EEB07183A}"/>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67" name="正方形/長方形 1">
          <a:extLst>
            <a:ext uri="{FF2B5EF4-FFF2-40B4-BE49-F238E27FC236}">
              <a16:creationId xmlns:a16="http://schemas.microsoft.com/office/drawing/2014/main" id="{C736DCA6-2E3D-4B55-B4CB-2C7E4A10A785}"/>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68" name="正方形/長方形 1">
          <a:extLst>
            <a:ext uri="{FF2B5EF4-FFF2-40B4-BE49-F238E27FC236}">
              <a16:creationId xmlns:a16="http://schemas.microsoft.com/office/drawing/2014/main" id="{08F640D7-3465-49E8-BB3C-F74C5E3DA03F}"/>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69" name="正方形/長方形 1">
          <a:extLst>
            <a:ext uri="{FF2B5EF4-FFF2-40B4-BE49-F238E27FC236}">
              <a16:creationId xmlns:a16="http://schemas.microsoft.com/office/drawing/2014/main" id="{B8A3820D-773B-4DA6-8F5B-8BC67AFC4132}"/>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70" name="正方形/長方形 1">
          <a:extLst>
            <a:ext uri="{FF2B5EF4-FFF2-40B4-BE49-F238E27FC236}">
              <a16:creationId xmlns:a16="http://schemas.microsoft.com/office/drawing/2014/main" id="{CAC4662A-7FDC-4A76-89CA-107FF59BBC6E}"/>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71" name="正方形/長方形 1">
          <a:extLst>
            <a:ext uri="{FF2B5EF4-FFF2-40B4-BE49-F238E27FC236}">
              <a16:creationId xmlns:a16="http://schemas.microsoft.com/office/drawing/2014/main" id="{70B03763-2B62-423A-968B-8ED26930AC62}"/>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72" name="正方形/長方形 1">
          <a:extLst>
            <a:ext uri="{FF2B5EF4-FFF2-40B4-BE49-F238E27FC236}">
              <a16:creationId xmlns:a16="http://schemas.microsoft.com/office/drawing/2014/main" id="{379F0AC8-1FC7-481A-AC68-8F8EBB477025}"/>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73" name="正方形/長方形 1">
          <a:extLst>
            <a:ext uri="{FF2B5EF4-FFF2-40B4-BE49-F238E27FC236}">
              <a16:creationId xmlns:a16="http://schemas.microsoft.com/office/drawing/2014/main" id="{40682414-E039-44C6-BDC8-5A9822090048}"/>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74" name="正方形/長方形 1">
          <a:extLst>
            <a:ext uri="{FF2B5EF4-FFF2-40B4-BE49-F238E27FC236}">
              <a16:creationId xmlns:a16="http://schemas.microsoft.com/office/drawing/2014/main" id="{DF615F08-C995-4BA6-BC21-FB8111909795}"/>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75" name="正方形/長方形 1">
          <a:extLst>
            <a:ext uri="{FF2B5EF4-FFF2-40B4-BE49-F238E27FC236}">
              <a16:creationId xmlns:a16="http://schemas.microsoft.com/office/drawing/2014/main" id="{41FDA554-58D8-4487-8997-ECDB4EF52AFF}"/>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76" name="正方形/長方形 1">
          <a:extLst>
            <a:ext uri="{FF2B5EF4-FFF2-40B4-BE49-F238E27FC236}">
              <a16:creationId xmlns:a16="http://schemas.microsoft.com/office/drawing/2014/main" id="{5A5A9C90-B0CF-485F-82E7-BF08504A5893}"/>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101" name="正方形/長方形 1">
          <a:extLst>
            <a:ext uri="{FF2B5EF4-FFF2-40B4-BE49-F238E27FC236}">
              <a16:creationId xmlns:a16="http://schemas.microsoft.com/office/drawing/2014/main" id="{2043AEBA-EAF1-4D1A-BF09-5F8C7FCC2922}"/>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102" name="正方形/長方形 1">
          <a:extLst>
            <a:ext uri="{FF2B5EF4-FFF2-40B4-BE49-F238E27FC236}">
              <a16:creationId xmlns:a16="http://schemas.microsoft.com/office/drawing/2014/main" id="{0FA4366C-A77C-4BB2-8EE7-09A7D3D72267}"/>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103" name="正方形/長方形 1">
          <a:extLst>
            <a:ext uri="{FF2B5EF4-FFF2-40B4-BE49-F238E27FC236}">
              <a16:creationId xmlns:a16="http://schemas.microsoft.com/office/drawing/2014/main" id="{F6ED5204-D69B-4B4C-9AAE-56566F52F076}"/>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104" name="正方形/長方形 1">
          <a:extLst>
            <a:ext uri="{FF2B5EF4-FFF2-40B4-BE49-F238E27FC236}">
              <a16:creationId xmlns:a16="http://schemas.microsoft.com/office/drawing/2014/main" id="{09541000-B4C7-4F2C-894B-1B544B8DA65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105" name="正方形/長方形 1">
          <a:extLst>
            <a:ext uri="{FF2B5EF4-FFF2-40B4-BE49-F238E27FC236}">
              <a16:creationId xmlns:a16="http://schemas.microsoft.com/office/drawing/2014/main" id="{B5B0946A-AE71-4AFD-85F9-BBC33FA7A44E}"/>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106" name="正方形/長方形 1">
          <a:extLst>
            <a:ext uri="{FF2B5EF4-FFF2-40B4-BE49-F238E27FC236}">
              <a16:creationId xmlns:a16="http://schemas.microsoft.com/office/drawing/2014/main" id="{910D7C6F-2FBD-42C8-8CD1-9862213ACF7E}"/>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107" name="正方形/長方形 1">
          <a:extLst>
            <a:ext uri="{FF2B5EF4-FFF2-40B4-BE49-F238E27FC236}">
              <a16:creationId xmlns:a16="http://schemas.microsoft.com/office/drawing/2014/main" id="{CF2DF199-3C73-42D0-BDEA-657706FDCA92}"/>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108" name="正方形/長方形 1">
          <a:extLst>
            <a:ext uri="{FF2B5EF4-FFF2-40B4-BE49-F238E27FC236}">
              <a16:creationId xmlns:a16="http://schemas.microsoft.com/office/drawing/2014/main" id="{370BA65C-B413-4460-A3D0-9CE87188F41A}"/>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109" name="正方形/長方形 7">
          <a:extLst>
            <a:ext uri="{FF2B5EF4-FFF2-40B4-BE49-F238E27FC236}">
              <a16:creationId xmlns:a16="http://schemas.microsoft.com/office/drawing/2014/main" id="{43ABFE51-2239-43FD-A4A5-5DEA303EDAFA}"/>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110" name="正方形/長方形 1">
          <a:extLst>
            <a:ext uri="{FF2B5EF4-FFF2-40B4-BE49-F238E27FC236}">
              <a16:creationId xmlns:a16="http://schemas.microsoft.com/office/drawing/2014/main" id="{C06A9303-9CE5-4541-9D15-43ED1FEF3AB5}"/>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111" name="正方形/長方形 1">
          <a:extLst>
            <a:ext uri="{FF2B5EF4-FFF2-40B4-BE49-F238E27FC236}">
              <a16:creationId xmlns:a16="http://schemas.microsoft.com/office/drawing/2014/main" id="{5D3FFC63-4D1B-4F95-BAB0-48A0FDFD43D4}"/>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112" name="正方形/長方形 1">
          <a:extLst>
            <a:ext uri="{FF2B5EF4-FFF2-40B4-BE49-F238E27FC236}">
              <a16:creationId xmlns:a16="http://schemas.microsoft.com/office/drawing/2014/main" id="{874A45F9-5430-42B7-BFD4-D814345A82C7}"/>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25</xdr:row>
      <xdr:rowOff>0</xdr:rowOff>
    </xdr:from>
    <xdr:ext cx="20848" cy="209085"/>
    <xdr:sp macro="" textlink="">
      <xdr:nvSpPr>
        <xdr:cNvPr id="113" name="正方形/長方形 1">
          <a:extLst>
            <a:ext uri="{FF2B5EF4-FFF2-40B4-BE49-F238E27FC236}">
              <a16:creationId xmlns:a16="http://schemas.microsoft.com/office/drawing/2014/main" id="{932EAA8F-A694-4820-BFA8-F329FB98CE7C}"/>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28</xdr:row>
      <xdr:rowOff>106680</xdr:rowOff>
    </xdr:from>
    <xdr:ext cx="20848" cy="209085"/>
    <xdr:sp macro="" textlink="">
      <xdr:nvSpPr>
        <xdr:cNvPr id="114" name="正方形/長方形 7">
          <a:extLst>
            <a:ext uri="{FF2B5EF4-FFF2-40B4-BE49-F238E27FC236}">
              <a16:creationId xmlns:a16="http://schemas.microsoft.com/office/drawing/2014/main" id="{EF8B5B19-0A6C-42F4-8C3B-4B38F41CB64B}"/>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28</xdr:row>
      <xdr:rowOff>30480</xdr:rowOff>
    </xdr:from>
    <xdr:ext cx="20848" cy="209085"/>
    <xdr:sp macro="" textlink="">
      <xdr:nvSpPr>
        <xdr:cNvPr id="115" name="正方形/長方形 1">
          <a:extLst>
            <a:ext uri="{FF2B5EF4-FFF2-40B4-BE49-F238E27FC236}">
              <a16:creationId xmlns:a16="http://schemas.microsoft.com/office/drawing/2014/main" id="{E223597E-F440-429E-9A75-7DAB200A844C}"/>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116" name="正方形/長方形 1">
          <a:extLst>
            <a:ext uri="{FF2B5EF4-FFF2-40B4-BE49-F238E27FC236}">
              <a16:creationId xmlns:a16="http://schemas.microsoft.com/office/drawing/2014/main" id="{B1286C39-316F-407B-B949-D6AFD01E685B}"/>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117" name="正方形/長方形 1">
          <a:extLst>
            <a:ext uri="{FF2B5EF4-FFF2-40B4-BE49-F238E27FC236}">
              <a16:creationId xmlns:a16="http://schemas.microsoft.com/office/drawing/2014/main" id="{3B0A1BDD-DCD6-455D-B364-4BF0DDBD0584}"/>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118" name="正方形/長方形 1">
          <a:extLst>
            <a:ext uri="{FF2B5EF4-FFF2-40B4-BE49-F238E27FC236}">
              <a16:creationId xmlns:a16="http://schemas.microsoft.com/office/drawing/2014/main" id="{70F03EAE-81BA-41BA-A55A-7AC2DC2C94EE}"/>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119" name="正方形/長方形 1">
          <a:extLst>
            <a:ext uri="{FF2B5EF4-FFF2-40B4-BE49-F238E27FC236}">
              <a16:creationId xmlns:a16="http://schemas.microsoft.com/office/drawing/2014/main" id="{9D80B1E4-0E00-49E5-AF4B-6C8E5DD0125D}"/>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120" name="正方形/長方形 1">
          <a:extLst>
            <a:ext uri="{FF2B5EF4-FFF2-40B4-BE49-F238E27FC236}">
              <a16:creationId xmlns:a16="http://schemas.microsoft.com/office/drawing/2014/main" id="{A40AAED1-AB49-4317-BEA9-AAB54495EDC4}"/>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121" name="正方形/長方形 1">
          <a:extLst>
            <a:ext uri="{FF2B5EF4-FFF2-40B4-BE49-F238E27FC236}">
              <a16:creationId xmlns:a16="http://schemas.microsoft.com/office/drawing/2014/main" id="{311C543F-5CF3-4862-9DAF-36B0F1435F52}"/>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0</xdr:rowOff>
    </xdr:from>
    <xdr:ext cx="20848" cy="209085"/>
    <xdr:sp macro="" textlink="">
      <xdr:nvSpPr>
        <xdr:cNvPr id="122" name="正方形/長方形 1">
          <a:extLst>
            <a:ext uri="{FF2B5EF4-FFF2-40B4-BE49-F238E27FC236}">
              <a16:creationId xmlns:a16="http://schemas.microsoft.com/office/drawing/2014/main" id="{6D7BE30B-67FD-4A86-8D21-15A0860A6288}"/>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123" name="正方形/長方形 1">
          <a:extLst>
            <a:ext uri="{FF2B5EF4-FFF2-40B4-BE49-F238E27FC236}">
              <a16:creationId xmlns:a16="http://schemas.microsoft.com/office/drawing/2014/main" id="{DD6859B4-4870-4166-9A2D-2E1BCE1C9E70}"/>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124" name="正方形/長方形 1">
          <a:extLst>
            <a:ext uri="{FF2B5EF4-FFF2-40B4-BE49-F238E27FC236}">
              <a16:creationId xmlns:a16="http://schemas.microsoft.com/office/drawing/2014/main" id="{7FC3B001-3AEE-4AA7-A72F-9BAF1FDD7D1B}"/>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25" name="正方形/長方形 1">
          <a:extLst>
            <a:ext uri="{FF2B5EF4-FFF2-40B4-BE49-F238E27FC236}">
              <a16:creationId xmlns:a16="http://schemas.microsoft.com/office/drawing/2014/main" id="{4F6F6271-9FD0-4C0A-932A-B214AEB98AB3}"/>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126" name="正方形/長方形 7">
          <a:extLst>
            <a:ext uri="{FF2B5EF4-FFF2-40B4-BE49-F238E27FC236}">
              <a16:creationId xmlns:a16="http://schemas.microsoft.com/office/drawing/2014/main" id="{4C6DBA03-88AC-4B71-BFF6-9572B168E090}"/>
            </a:ext>
          </a:extLst>
        </xdr:cNvPr>
        <xdr:cNvSpPr>
          <a:spLocks noChangeArrowheads="1"/>
        </xdr:cNvSpPr>
      </xdr:nvSpPr>
      <xdr:spPr bwMode="auto">
        <a:xfrm>
          <a:off x="6078220" y="51728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27" name="正方形/長方形 1">
          <a:extLst>
            <a:ext uri="{FF2B5EF4-FFF2-40B4-BE49-F238E27FC236}">
              <a16:creationId xmlns:a16="http://schemas.microsoft.com/office/drawing/2014/main" id="{AD05B69E-3D8E-4C4D-9C47-F3B33AC7DA9C}"/>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28" name="正方形/長方形 1">
          <a:extLst>
            <a:ext uri="{FF2B5EF4-FFF2-40B4-BE49-F238E27FC236}">
              <a16:creationId xmlns:a16="http://schemas.microsoft.com/office/drawing/2014/main" id="{59FAC3C2-72E5-4C87-A9CF-FA252E698B5A}"/>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129" name="正方形/長方形 7">
          <a:extLst>
            <a:ext uri="{FF2B5EF4-FFF2-40B4-BE49-F238E27FC236}">
              <a16:creationId xmlns:a16="http://schemas.microsoft.com/office/drawing/2014/main" id="{BAF74998-B27B-4CB4-ABAA-546839E60B00}"/>
            </a:ext>
          </a:extLst>
        </xdr:cNvPr>
        <xdr:cNvSpPr>
          <a:spLocks noChangeArrowheads="1"/>
        </xdr:cNvSpPr>
      </xdr:nvSpPr>
      <xdr:spPr bwMode="auto">
        <a:xfrm>
          <a:off x="6078220" y="51728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30" name="正方形/長方形 1">
          <a:extLst>
            <a:ext uri="{FF2B5EF4-FFF2-40B4-BE49-F238E27FC236}">
              <a16:creationId xmlns:a16="http://schemas.microsoft.com/office/drawing/2014/main" id="{0A707E98-B6BB-4986-8707-32A218D2D25E}"/>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31" name="正方形/長方形 1">
          <a:extLst>
            <a:ext uri="{FF2B5EF4-FFF2-40B4-BE49-F238E27FC236}">
              <a16:creationId xmlns:a16="http://schemas.microsoft.com/office/drawing/2014/main" id="{E03084B5-F75D-4CAA-9B77-C0B752591747}"/>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132" name="正方形/長方形 7">
          <a:extLst>
            <a:ext uri="{FF2B5EF4-FFF2-40B4-BE49-F238E27FC236}">
              <a16:creationId xmlns:a16="http://schemas.microsoft.com/office/drawing/2014/main" id="{CC18D19F-A9D7-4175-B65A-CCD0E70E09AF}"/>
            </a:ext>
          </a:extLst>
        </xdr:cNvPr>
        <xdr:cNvSpPr>
          <a:spLocks noChangeArrowheads="1"/>
        </xdr:cNvSpPr>
      </xdr:nvSpPr>
      <xdr:spPr bwMode="auto">
        <a:xfrm>
          <a:off x="6078220" y="51728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33" name="正方形/長方形 1">
          <a:extLst>
            <a:ext uri="{FF2B5EF4-FFF2-40B4-BE49-F238E27FC236}">
              <a16:creationId xmlns:a16="http://schemas.microsoft.com/office/drawing/2014/main" id="{D2338420-BDB7-44C9-8A94-F06D53114FB2}"/>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34" name="正方形/長方形 1">
          <a:extLst>
            <a:ext uri="{FF2B5EF4-FFF2-40B4-BE49-F238E27FC236}">
              <a16:creationId xmlns:a16="http://schemas.microsoft.com/office/drawing/2014/main" id="{B3BE0375-78FD-48B9-9577-A776D7BCD033}"/>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135" name="正方形/長方形 7">
          <a:extLst>
            <a:ext uri="{FF2B5EF4-FFF2-40B4-BE49-F238E27FC236}">
              <a16:creationId xmlns:a16="http://schemas.microsoft.com/office/drawing/2014/main" id="{418F843C-B664-4360-8F4A-8C4317F0CD8E}"/>
            </a:ext>
          </a:extLst>
        </xdr:cNvPr>
        <xdr:cNvSpPr>
          <a:spLocks noChangeArrowheads="1"/>
        </xdr:cNvSpPr>
      </xdr:nvSpPr>
      <xdr:spPr bwMode="auto">
        <a:xfrm>
          <a:off x="6078220" y="51728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136" name="正方形/長方形 1">
          <a:extLst>
            <a:ext uri="{FF2B5EF4-FFF2-40B4-BE49-F238E27FC236}">
              <a16:creationId xmlns:a16="http://schemas.microsoft.com/office/drawing/2014/main" id="{15486C24-3B65-4813-9FC1-A4BB8D207F8F}"/>
            </a:ext>
          </a:extLst>
        </xdr:cNvPr>
        <xdr:cNvSpPr>
          <a:spLocks noChangeArrowheads="1"/>
        </xdr:cNvSpPr>
      </xdr:nvSpPr>
      <xdr:spPr bwMode="auto">
        <a:xfrm>
          <a:off x="6299200" y="5096676"/>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21.xml><?xml version="1.0" encoding="utf-8"?>
<xdr:wsDr xmlns:xdr="http://schemas.openxmlformats.org/drawingml/2006/spreadsheetDrawing" xmlns:a="http://schemas.openxmlformats.org/drawingml/2006/main">
  <xdr:twoCellAnchor editAs="oneCell">
    <xdr:from>
      <xdr:col>8</xdr:col>
      <xdr:colOff>601980</xdr:colOff>
      <xdr:row>14</xdr:row>
      <xdr:rowOff>76200</xdr:rowOff>
    </xdr:from>
    <xdr:to>
      <xdr:col>9</xdr:col>
      <xdr:colOff>510540</xdr:colOff>
      <xdr:row>19</xdr:row>
      <xdr:rowOff>99060</xdr:rowOff>
    </xdr:to>
    <xdr:sp macro="" textlink="">
      <xdr:nvSpPr>
        <xdr:cNvPr id="2" name="正方形/長方形 2">
          <a:extLst>
            <a:ext uri="{FF2B5EF4-FFF2-40B4-BE49-F238E27FC236}">
              <a16:creationId xmlns:a16="http://schemas.microsoft.com/office/drawing/2014/main" id="{EBE45CE6-E93C-4B04-B57B-C1CA3BB711DB}"/>
            </a:ext>
          </a:extLst>
        </xdr:cNvPr>
        <xdr:cNvSpPr>
          <a:spLocks noChangeArrowheads="1"/>
        </xdr:cNvSpPr>
      </xdr:nvSpPr>
      <xdr:spPr bwMode="auto">
        <a:xfrm rot="856518">
          <a:off x="5374005" y="2447925"/>
          <a:ext cx="527685" cy="927734"/>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61</xdr:row>
      <xdr:rowOff>106680</xdr:rowOff>
    </xdr:from>
    <xdr:ext cx="20848" cy="209085"/>
    <xdr:sp macro="" textlink="">
      <xdr:nvSpPr>
        <xdr:cNvPr id="3" name="正方形/長方形 7">
          <a:extLst>
            <a:ext uri="{FF2B5EF4-FFF2-40B4-BE49-F238E27FC236}">
              <a16:creationId xmlns:a16="http://schemas.microsoft.com/office/drawing/2014/main" id="{37A7422F-AE25-46C0-BBF9-D898CD5DEBE9}"/>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 name="正方形/長方形 1">
          <a:extLst>
            <a:ext uri="{FF2B5EF4-FFF2-40B4-BE49-F238E27FC236}">
              <a16:creationId xmlns:a16="http://schemas.microsoft.com/office/drawing/2014/main" id="{4D312710-3EDB-46FC-B7E7-CEDCC80E78CB}"/>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78</xdr:row>
      <xdr:rowOff>68580</xdr:rowOff>
    </xdr:from>
    <xdr:ext cx="18531" cy="156518"/>
    <xdr:sp macro="" textlink="">
      <xdr:nvSpPr>
        <xdr:cNvPr id="5" name="正方形/長方形 3">
          <a:extLst>
            <a:ext uri="{FF2B5EF4-FFF2-40B4-BE49-F238E27FC236}">
              <a16:creationId xmlns:a16="http://schemas.microsoft.com/office/drawing/2014/main" id="{74AE285B-4B57-4212-9915-3E48F0669DB9}"/>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137</xdr:row>
      <xdr:rowOff>175260</xdr:rowOff>
    </xdr:from>
    <xdr:ext cx="20848" cy="209122"/>
    <xdr:sp macro="" textlink="">
      <xdr:nvSpPr>
        <xdr:cNvPr id="6" name="正方形/長方形 5">
          <a:extLst>
            <a:ext uri="{FF2B5EF4-FFF2-40B4-BE49-F238E27FC236}">
              <a16:creationId xmlns:a16="http://schemas.microsoft.com/office/drawing/2014/main" id="{EFDBB692-416A-403D-B19C-362372C79589}"/>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136</xdr:row>
      <xdr:rowOff>30480</xdr:rowOff>
    </xdr:from>
    <xdr:ext cx="20848" cy="209085"/>
    <xdr:sp macro="" textlink="">
      <xdr:nvSpPr>
        <xdr:cNvPr id="7" name="正方形/長方形 6">
          <a:extLst>
            <a:ext uri="{FF2B5EF4-FFF2-40B4-BE49-F238E27FC236}">
              <a16:creationId xmlns:a16="http://schemas.microsoft.com/office/drawing/2014/main" id="{69781C1F-52BF-4006-A575-F31DFD888BF9}"/>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135</xdr:row>
      <xdr:rowOff>22860</xdr:rowOff>
    </xdr:from>
    <xdr:ext cx="18531" cy="156518"/>
    <xdr:sp macro="" textlink="">
      <xdr:nvSpPr>
        <xdr:cNvPr id="8" name="正方形/長方形 14">
          <a:extLst>
            <a:ext uri="{FF2B5EF4-FFF2-40B4-BE49-F238E27FC236}">
              <a16:creationId xmlns:a16="http://schemas.microsoft.com/office/drawing/2014/main" id="{55DD8EF1-8EE9-4C55-9AFB-D28AF1953A68}"/>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106</xdr:row>
      <xdr:rowOff>22860</xdr:rowOff>
    </xdr:from>
    <xdr:ext cx="18531" cy="201237"/>
    <xdr:sp macro="" textlink="">
      <xdr:nvSpPr>
        <xdr:cNvPr id="9" name="正方形/長方形 17">
          <a:extLst>
            <a:ext uri="{FF2B5EF4-FFF2-40B4-BE49-F238E27FC236}">
              <a16:creationId xmlns:a16="http://schemas.microsoft.com/office/drawing/2014/main" id="{0B4EA18E-40CD-4EE4-B8C9-E6F941C272AA}"/>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103</xdr:row>
      <xdr:rowOff>175260</xdr:rowOff>
    </xdr:from>
    <xdr:ext cx="20848" cy="210820"/>
    <xdr:sp macro="" textlink="">
      <xdr:nvSpPr>
        <xdr:cNvPr id="10" name="正方形/長方形 10">
          <a:extLst>
            <a:ext uri="{FF2B5EF4-FFF2-40B4-BE49-F238E27FC236}">
              <a16:creationId xmlns:a16="http://schemas.microsoft.com/office/drawing/2014/main" id="{7956D8BD-0031-4DC5-9228-B414EB91BEB0}"/>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179</xdr:row>
      <xdr:rowOff>144780</xdr:rowOff>
    </xdr:from>
    <xdr:ext cx="18531" cy="210820"/>
    <xdr:sp macro="" textlink="">
      <xdr:nvSpPr>
        <xdr:cNvPr id="11" name="正方形/長方形 22">
          <a:extLst>
            <a:ext uri="{FF2B5EF4-FFF2-40B4-BE49-F238E27FC236}">
              <a16:creationId xmlns:a16="http://schemas.microsoft.com/office/drawing/2014/main" id="{FE3DA0AA-BC87-4242-AFCF-41CDEA27630B}"/>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181</xdr:row>
      <xdr:rowOff>22860</xdr:rowOff>
    </xdr:from>
    <xdr:ext cx="18531" cy="156518"/>
    <xdr:sp macro="" textlink="">
      <xdr:nvSpPr>
        <xdr:cNvPr id="12" name="正方形/長方形 23">
          <a:extLst>
            <a:ext uri="{FF2B5EF4-FFF2-40B4-BE49-F238E27FC236}">
              <a16:creationId xmlns:a16="http://schemas.microsoft.com/office/drawing/2014/main" id="{D711557E-CDD0-436A-9207-3A02FA105825}"/>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224</xdr:row>
      <xdr:rowOff>68580</xdr:rowOff>
    </xdr:from>
    <xdr:ext cx="20848" cy="209122"/>
    <xdr:sp macro="" textlink="">
      <xdr:nvSpPr>
        <xdr:cNvPr id="13" name="正方形/長方形 27">
          <a:extLst>
            <a:ext uri="{FF2B5EF4-FFF2-40B4-BE49-F238E27FC236}">
              <a16:creationId xmlns:a16="http://schemas.microsoft.com/office/drawing/2014/main" id="{452E3C17-4BAF-4813-AEEF-5A4B68142F9C}"/>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275</xdr:row>
      <xdr:rowOff>175260</xdr:rowOff>
    </xdr:from>
    <xdr:ext cx="20848" cy="210384"/>
    <xdr:sp macro="" textlink="">
      <xdr:nvSpPr>
        <xdr:cNvPr id="14" name="正方形/長方形 9">
          <a:extLst>
            <a:ext uri="{FF2B5EF4-FFF2-40B4-BE49-F238E27FC236}">
              <a16:creationId xmlns:a16="http://schemas.microsoft.com/office/drawing/2014/main" id="{4EF4AB57-C748-42E1-9630-963B92BA23E7}"/>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267</xdr:row>
      <xdr:rowOff>175260</xdr:rowOff>
    </xdr:from>
    <xdr:ext cx="18531" cy="210820"/>
    <xdr:sp macro="" textlink="">
      <xdr:nvSpPr>
        <xdr:cNvPr id="15" name="正方形/長方形 11">
          <a:extLst>
            <a:ext uri="{FF2B5EF4-FFF2-40B4-BE49-F238E27FC236}">
              <a16:creationId xmlns:a16="http://schemas.microsoft.com/office/drawing/2014/main" id="{B44BF013-49A7-4711-863D-BFB91085B76E}"/>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315</xdr:row>
      <xdr:rowOff>68580</xdr:rowOff>
    </xdr:from>
    <xdr:ext cx="18531" cy="156518"/>
    <xdr:sp macro="" textlink="">
      <xdr:nvSpPr>
        <xdr:cNvPr id="16" name="正方形/長方形 13">
          <a:extLst>
            <a:ext uri="{FF2B5EF4-FFF2-40B4-BE49-F238E27FC236}">
              <a16:creationId xmlns:a16="http://schemas.microsoft.com/office/drawing/2014/main" id="{2FC0D6DD-52C6-49E8-BB6F-F4E75CB02BB5}"/>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330</xdr:row>
      <xdr:rowOff>104775</xdr:rowOff>
    </xdr:from>
    <xdr:ext cx="184731" cy="264560"/>
    <xdr:sp macro="" textlink="">
      <xdr:nvSpPr>
        <xdr:cNvPr id="17" name="テキスト ボックス 15">
          <a:extLst>
            <a:ext uri="{FF2B5EF4-FFF2-40B4-BE49-F238E27FC236}">
              <a16:creationId xmlns:a16="http://schemas.microsoft.com/office/drawing/2014/main" id="{FBBD1144-D985-44C2-9F46-26FF6BF19EAB}"/>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308</xdr:row>
      <xdr:rowOff>68580</xdr:rowOff>
    </xdr:from>
    <xdr:ext cx="18531" cy="156518"/>
    <xdr:sp macro="" textlink="">
      <xdr:nvSpPr>
        <xdr:cNvPr id="18" name="正方形/長方形 16">
          <a:extLst>
            <a:ext uri="{FF2B5EF4-FFF2-40B4-BE49-F238E27FC236}">
              <a16:creationId xmlns:a16="http://schemas.microsoft.com/office/drawing/2014/main" id="{0C4CD65E-2F99-4F33-98D2-CC73B1D0115D}"/>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356</xdr:row>
      <xdr:rowOff>144780</xdr:rowOff>
    </xdr:from>
    <xdr:ext cx="18531" cy="156518"/>
    <xdr:sp macro="" textlink="">
      <xdr:nvSpPr>
        <xdr:cNvPr id="19" name="正方形/長方形 19">
          <a:extLst>
            <a:ext uri="{FF2B5EF4-FFF2-40B4-BE49-F238E27FC236}">
              <a16:creationId xmlns:a16="http://schemas.microsoft.com/office/drawing/2014/main" id="{0D7E0D5B-20F0-4272-98CC-6BD95D58CBDA}"/>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356</xdr:row>
      <xdr:rowOff>160020</xdr:rowOff>
    </xdr:from>
    <xdr:ext cx="18531" cy="208690"/>
    <xdr:sp macro="" textlink="">
      <xdr:nvSpPr>
        <xdr:cNvPr id="20" name="正方形/長方形 20">
          <a:extLst>
            <a:ext uri="{FF2B5EF4-FFF2-40B4-BE49-F238E27FC236}">
              <a16:creationId xmlns:a16="http://schemas.microsoft.com/office/drawing/2014/main" id="{B5A0CFA6-2758-4565-B1D2-504A7EFA53F9}"/>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399</xdr:row>
      <xdr:rowOff>175260</xdr:rowOff>
    </xdr:from>
    <xdr:ext cx="20848" cy="210820"/>
    <xdr:sp macro="" textlink="">
      <xdr:nvSpPr>
        <xdr:cNvPr id="21" name="正方形/長方形 24">
          <a:extLst>
            <a:ext uri="{FF2B5EF4-FFF2-40B4-BE49-F238E27FC236}">
              <a16:creationId xmlns:a16="http://schemas.microsoft.com/office/drawing/2014/main" id="{78A236D8-2D2A-479A-B486-9D4170C6E351}"/>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404</xdr:row>
      <xdr:rowOff>160020</xdr:rowOff>
    </xdr:from>
    <xdr:ext cx="18531" cy="209085"/>
    <xdr:sp macro="" textlink="">
      <xdr:nvSpPr>
        <xdr:cNvPr id="22" name="正方形/長方形 25">
          <a:extLst>
            <a:ext uri="{FF2B5EF4-FFF2-40B4-BE49-F238E27FC236}">
              <a16:creationId xmlns:a16="http://schemas.microsoft.com/office/drawing/2014/main" id="{78BE8C15-2205-4D03-A0EF-2F5D42AC85C5}"/>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407</xdr:row>
      <xdr:rowOff>144780</xdr:rowOff>
    </xdr:from>
    <xdr:ext cx="18531" cy="210820"/>
    <xdr:sp macro="" textlink="">
      <xdr:nvSpPr>
        <xdr:cNvPr id="23" name="正方形/長方形 28">
          <a:extLst>
            <a:ext uri="{FF2B5EF4-FFF2-40B4-BE49-F238E27FC236}">
              <a16:creationId xmlns:a16="http://schemas.microsoft.com/office/drawing/2014/main" id="{B9B9D0B2-4586-4852-8A3F-E6178D178796}"/>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409</xdr:row>
      <xdr:rowOff>106680</xdr:rowOff>
    </xdr:from>
    <xdr:ext cx="18531" cy="156518"/>
    <xdr:sp macro="" textlink="">
      <xdr:nvSpPr>
        <xdr:cNvPr id="24" name="正方形/長方形 29">
          <a:extLst>
            <a:ext uri="{FF2B5EF4-FFF2-40B4-BE49-F238E27FC236}">
              <a16:creationId xmlns:a16="http://schemas.microsoft.com/office/drawing/2014/main" id="{8DF3351C-08D4-4544-901C-77ECBD9CFEF1}"/>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501235</xdr:colOff>
      <xdr:row>2</xdr:row>
      <xdr:rowOff>0</xdr:rowOff>
    </xdr:from>
    <xdr:to>
      <xdr:col>16</xdr:col>
      <xdr:colOff>584721</xdr:colOff>
      <xdr:row>25</xdr:row>
      <xdr:rowOff>69021</xdr:rowOff>
    </xdr:to>
    <xdr:pic>
      <xdr:nvPicPr>
        <xdr:cNvPr id="27" name="図 26">
          <a:extLst>
            <a:ext uri="{FF2B5EF4-FFF2-40B4-BE49-F238E27FC236}">
              <a16:creationId xmlns:a16="http://schemas.microsoft.com/office/drawing/2014/main" id="{026AC5D3-B10C-46D8-93BD-AAEC9EC69B2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1235" y="179457"/>
          <a:ext cx="9843160" cy="4196521"/>
        </a:xfrm>
        <a:prstGeom prst="rect">
          <a:avLst/>
        </a:prstGeom>
      </xdr:spPr>
    </xdr:pic>
    <xdr:clientData/>
  </xdr:twoCellAnchor>
  <xdr:oneCellAnchor>
    <xdr:from>
      <xdr:col>10</xdr:col>
      <xdr:colOff>266700</xdr:colOff>
      <xdr:row>33</xdr:row>
      <xdr:rowOff>30480</xdr:rowOff>
    </xdr:from>
    <xdr:ext cx="20848" cy="209085"/>
    <xdr:sp macro="" textlink="">
      <xdr:nvSpPr>
        <xdr:cNvPr id="26" name="正方形/長方形 1">
          <a:extLst>
            <a:ext uri="{FF2B5EF4-FFF2-40B4-BE49-F238E27FC236}">
              <a16:creationId xmlns:a16="http://schemas.microsoft.com/office/drawing/2014/main" id="{EE540FD5-0886-470C-9B94-D3DD21929457}"/>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28" name="正方形/長方形 1">
          <a:extLst>
            <a:ext uri="{FF2B5EF4-FFF2-40B4-BE49-F238E27FC236}">
              <a16:creationId xmlns:a16="http://schemas.microsoft.com/office/drawing/2014/main" id="{F092456B-8DA4-497C-A322-916B928BA21D}"/>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29" name="正方形/長方形 1">
          <a:extLst>
            <a:ext uri="{FF2B5EF4-FFF2-40B4-BE49-F238E27FC236}">
              <a16:creationId xmlns:a16="http://schemas.microsoft.com/office/drawing/2014/main" id="{C14660AF-B230-4756-A81A-19A0A29B9838}"/>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30" name="正方形/長方形 1">
          <a:extLst>
            <a:ext uri="{FF2B5EF4-FFF2-40B4-BE49-F238E27FC236}">
              <a16:creationId xmlns:a16="http://schemas.microsoft.com/office/drawing/2014/main" id="{DF071A82-4EE1-44C1-98F4-A13E120FB8AC}"/>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31" name="正方形/長方形 1">
          <a:extLst>
            <a:ext uri="{FF2B5EF4-FFF2-40B4-BE49-F238E27FC236}">
              <a16:creationId xmlns:a16="http://schemas.microsoft.com/office/drawing/2014/main" id="{DA1ACBD9-5593-4CF1-9661-234F598C2A9A}"/>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32" name="正方形/長方形 1">
          <a:extLst>
            <a:ext uri="{FF2B5EF4-FFF2-40B4-BE49-F238E27FC236}">
              <a16:creationId xmlns:a16="http://schemas.microsoft.com/office/drawing/2014/main" id="{88D5FA1A-9CFC-4690-B8B6-4A71406C14FE}"/>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33" name="正方形/長方形 1">
          <a:extLst>
            <a:ext uri="{FF2B5EF4-FFF2-40B4-BE49-F238E27FC236}">
              <a16:creationId xmlns:a16="http://schemas.microsoft.com/office/drawing/2014/main" id="{C50D5CF0-FA44-46AE-BC12-2A7DBB688842}"/>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34" name="正方形/長方形 1">
          <a:extLst>
            <a:ext uri="{FF2B5EF4-FFF2-40B4-BE49-F238E27FC236}">
              <a16:creationId xmlns:a16="http://schemas.microsoft.com/office/drawing/2014/main" id="{1206F2B7-0D5B-461D-A89C-0A8F4A8DB57D}"/>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30</xdr:row>
      <xdr:rowOff>106680</xdr:rowOff>
    </xdr:from>
    <xdr:ext cx="20848" cy="209085"/>
    <xdr:sp macro="" textlink="">
      <xdr:nvSpPr>
        <xdr:cNvPr id="35" name="正方形/長方形 7">
          <a:extLst>
            <a:ext uri="{FF2B5EF4-FFF2-40B4-BE49-F238E27FC236}">
              <a16:creationId xmlns:a16="http://schemas.microsoft.com/office/drawing/2014/main" id="{01BF2B8C-A973-4BCF-BA51-66D3698C39AB}"/>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36" name="正方形/長方形 1">
          <a:extLst>
            <a:ext uri="{FF2B5EF4-FFF2-40B4-BE49-F238E27FC236}">
              <a16:creationId xmlns:a16="http://schemas.microsoft.com/office/drawing/2014/main" id="{B8703974-B0A8-4E93-BCE7-DF2C6E6FCD57}"/>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37" name="正方形/長方形 1">
          <a:extLst>
            <a:ext uri="{FF2B5EF4-FFF2-40B4-BE49-F238E27FC236}">
              <a16:creationId xmlns:a16="http://schemas.microsoft.com/office/drawing/2014/main" id="{807F08D9-304A-4AA8-8B3B-5ED24917E3F8}"/>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38" name="正方形/長方形 1">
          <a:extLst>
            <a:ext uri="{FF2B5EF4-FFF2-40B4-BE49-F238E27FC236}">
              <a16:creationId xmlns:a16="http://schemas.microsoft.com/office/drawing/2014/main" id="{C1F5AC1A-D056-43AC-82D7-2CBB932B5222}"/>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39" name="正方形/長方形 1">
          <a:extLst>
            <a:ext uri="{FF2B5EF4-FFF2-40B4-BE49-F238E27FC236}">
              <a16:creationId xmlns:a16="http://schemas.microsoft.com/office/drawing/2014/main" id="{952E0CBE-4A29-4EE7-B215-0CEFCFB704E4}"/>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30</xdr:row>
      <xdr:rowOff>106680</xdr:rowOff>
    </xdr:from>
    <xdr:ext cx="20848" cy="209085"/>
    <xdr:sp macro="" textlink="">
      <xdr:nvSpPr>
        <xdr:cNvPr id="40" name="正方形/長方形 7">
          <a:extLst>
            <a:ext uri="{FF2B5EF4-FFF2-40B4-BE49-F238E27FC236}">
              <a16:creationId xmlns:a16="http://schemas.microsoft.com/office/drawing/2014/main" id="{80773F99-CDB3-4583-ACE3-50E76FED1C48}"/>
            </a:ext>
          </a:extLst>
        </xdr:cNvPr>
        <xdr:cNvSpPr>
          <a:spLocks noChangeArrowheads="1"/>
        </xdr:cNvSpPr>
      </xdr:nvSpPr>
      <xdr:spPr bwMode="auto">
        <a:xfrm>
          <a:off x="6055995" y="51835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41" name="正方形/長方形 1">
          <a:extLst>
            <a:ext uri="{FF2B5EF4-FFF2-40B4-BE49-F238E27FC236}">
              <a16:creationId xmlns:a16="http://schemas.microsoft.com/office/drawing/2014/main" id="{29F48869-E8B4-43A1-B451-49E5B3E84A19}"/>
            </a:ext>
          </a:extLst>
        </xdr:cNvPr>
        <xdr:cNvSpPr>
          <a:spLocks noChangeArrowheads="1"/>
        </xdr:cNvSpPr>
      </xdr:nvSpPr>
      <xdr:spPr bwMode="auto">
        <a:xfrm>
          <a:off x="6276975" y="51073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2" name="正方形/長方形 1">
          <a:extLst>
            <a:ext uri="{FF2B5EF4-FFF2-40B4-BE49-F238E27FC236}">
              <a16:creationId xmlns:a16="http://schemas.microsoft.com/office/drawing/2014/main" id="{46296458-0475-4161-A6AE-C7C510B68BA5}"/>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3" name="正方形/長方形 1">
          <a:extLst>
            <a:ext uri="{FF2B5EF4-FFF2-40B4-BE49-F238E27FC236}">
              <a16:creationId xmlns:a16="http://schemas.microsoft.com/office/drawing/2014/main" id="{BF4DFEA9-98BB-4A2E-99F4-AA901A4D0E00}"/>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4" name="正方形/長方形 1">
          <a:extLst>
            <a:ext uri="{FF2B5EF4-FFF2-40B4-BE49-F238E27FC236}">
              <a16:creationId xmlns:a16="http://schemas.microsoft.com/office/drawing/2014/main" id="{AE415A47-237F-49B7-A05E-F43AF8AF9CD6}"/>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5" name="正方形/長方形 1">
          <a:extLst>
            <a:ext uri="{FF2B5EF4-FFF2-40B4-BE49-F238E27FC236}">
              <a16:creationId xmlns:a16="http://schemas.microsoft.com/office/drawing/2014/main" id="{A5711167-9118-459C-B6BC-CADF2FA429D0}"/>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6" name="正方形/長方形 1">
          <a:extLst>
            <a:ext uri="{FF2B5EF4-FFF2-40B4-BE49-F238E27FC236}">
              <a16:creationId xmlns:a16="http://schemas.microsoft.com/office/drawing/2014/main" id="{153C5DF4-85A7-483C-BD85-4FC8F17F496E}"/>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7" name="正方形/長方形 1">
          <a:extLst>
            <a:ext uri="{FF2B5EF4-FFF2-40B4-BE49-F238E27FC236}">
              <a16:creationId xmlns:a16="http://schemas.microsoft.com/office/drawing/2014/main" id="{D3E14DD5-F299-4B32-A106-6D4641C5316F}"/>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48" name="正方形/長方形 1">
          <a:extLst>
            <a:ext uri="{FF2B5EF4-FFF2-40B4-BE49-F238E27FC236}">
              <a16:creationId xmlns:a16="http://schemas.microsoft.com/office/drawing/2014/main" id="{E07F1BAD-AA8D-4DC0-BADF-2B27EB648131}"/>
            </a:ext>
          </a:extLst>
        </xdr:cNvPr>
        <xdr:cNvSpPr>
          <a:spLocks noChangeArrowheads="1"/>
        </xdr:cNvSpPr>
      </xdr:nvSpPr>
      <xdr:spPr bwMode="auto">
        <a:xfrm>
          <a:off x="6276975" y="58102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49" name="正方形/長方形 1">
          <a:extLst>
            <a:ext uri="{FF2B5EF4-FFF2-40B4-BE49-F238E27FC236}">
              <a16:creationId xmlns:a16="http://schemas.microsoft.com/office/drawing/2014/main" id="{712202F0-9C2C-424D-8559-69ED38228E4B}"/>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50" name="正方形/長方形 1">
          <a:extLst>
            <a:ext uri="{FF2B5EF4-FFF2-40B4-BE49-F238E27FC236}">
              <a16:creationId xmlns:a16="http://schemas.microsoft.com/office/drawing/2014/main" id="{C208FBF5-B7F1-408A-98CE-579E73C32B83}"/>
            </a:ext>
          </a:extLst>
        </xdr:cNvPr>
        <xdr:cNvSpPr>
          <a:spLocks noChangeArrowheads="1"/>
        </xdr:cNvSpPr>
      </xdr:nvSpPr>
      <xdr:spPr bwMode="auto">
        <a:xfrm>
          <a:off x="6276975" y="58407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77" name="正方形/長方形 1">
          <a:extLst>
            <a:ext uri="{FF2B5EF4-FFF2-40B4-BE49-F238E27FC236}">
              <a16:creationId xmlns:a16="http://schemas.microsoft.com/office/drawing/2014/main" id="{B39480CD-1C01-425F-8AA4-456B79813A2A}"/>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78" name="正方形/長方形 1">
          <a:extLst>
            <a:ext uri="{FF2B5EF4-FFF2-40B4-BE49-F238E27FC236}">
              <a16:creationId xmlns:a16="http://schemas.microsoft.com/office/drawing/2014/main" id="{8CB9D310-8339-42D7-A2ED-62E07F8C1B4B}"/>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79" name="正方形/長方形 1">
          <a:extLst>
            <a:ext uri="{FF2B5EF4-FFF2-40B4-BE49-F238E27FC236}">
              <a16:creationId xmlns:a16="http://schemas.microsoft.com/office/drawing/2014/main" id="{5C56EECF-E51F-4C4E-A6AB-FE1B4252D03F}"/>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80" name="正方形/長方形 1">
          <a:extLst>
            <a:ext uri="{FF2B5EF4-FFF2-40B4-BE49-F238E27FC236}">
              <a16:creationId xmlns:a16="http://schemas.microsoft.com/office/drawing/2014/main" id="{5695B779-404A-4E45-A87F-E2FC4D1E46F2}"/>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81" name="正方形/長方形 1">
          <a:extLst>
            <a:ext uri="{FF2B5EF4-FFF2-40B4-BE49-F238E27FC236}">
              <a16:creationId xmlns:a16="http://schemas.microsoft.com/office/drawing/2014/main" id="{13A885AB-0AC7-4193-A4E9-7D58A091D117}"/>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82" name="正方形/長方形 1">
          <a:extLst>
            <a:ext uri="{FF2B5EF4-FFF2-40B4-BE49-F238E27FC236}">
              <a16:creationId xmlns:a16="http://schemas.microsoft.com/office/drawing/2014/main" id="{897E6A43-1293-4763-AFAD-33E6E1E973E9}"/>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83" name="正方形/長方形 1">
          <a:extLst>
            <a:ext uri="{FF2B5EF4-FFF2-40B4-BE49-F238E27FC236}">
              <a16:creationId xmlns:a16="http://schemas.microsoft.com/office/drawing/2014/main" id="{F34088B3-B742-4B98-B6A7-F3D40F72C60B}"/>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84" name="正方形/長方形 1">
          <a:extLst>
            <a:ext uri="{FF2B5EF4-FFF2-40B4-BE49-F238E27FC236}">
              <a16:creationId xmlns:a16="http://schemas.microsoft.com/office/drawing/2014/main" id="{21541962-5C13-449E-AE92-692FC60203AD}"/>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85" name="正方形/長方形 1">
          <a:extLst>
            <a:ext uri="{FF2B5EF4-FFF2-40B4-BE49-F238E27FC236}">
              <a16:creationId xmlns:a16="http://schemas.microsoft.com/office/drawing/2014/main" id="{75553C8A-62AB-48CA-A23D-19149F160BFE}"/>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86" name="正方形/長方形 1">
          <a:extLst>
            <a:ext uri="{FF2B5EF4-FFF2-40B4-BE49-F238E27FC236}">
              <a16:creationId xmlns:a16="http://schemas.microsoft.com/office/drawing/2014/main" id="{C550EF5E-03DC-45E1-84AD-D9A7945C0C4E}"/>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30</xdr:row>
      <xdr:rowOff>106680</xdr:rowOff>
    </xdr:from>
    <xdr:ext cx="20848" cy="209085"/>
    <xdr:sp macro="" textlink="">
      <xdr:nvSpPr>
        <xdr:cNvPr id="87" name="正方形/長方形 7">
          <a:extLst>
            <a:ext uri="{FF2B5EF4-FFF2-40B4-BE49-F238E27FC236}">
              <a16:creationId xmlns:a16="http://schemas.microsoft.com/office/drawing/2014/main" id="{A6084268-CD2F-46B5-9449-923DCFC6C9B4}"/>
            </a:ext>
          </a:extLst>
        </xdr:cNvPr>
        <xdr:cNvSpPr>
          <a:spLocks noChangeArrowheads="1"/>
        </xdr:cNvSpPr>
      </xdr:nvSpPr>
      <xdr:spPr bwMode="auto">
        <a:xfrm>
          <a:off x="6055995" y="52025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88" name="正方形/長方形 1">
          <a:extLst>
            <a:ext uri="{FF2B5EF4-FFF2-40B4-BE49-F238E27FC236}">
              <a16:creationId xmlns:a16="http://schemas.microsoft.com/office/drawing/2014/main" id="{D531D726-C45C-473D-8D37-5C75D30B9697}"/>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89" name="正方形/長方形 1">
          <a:extLst>
            <a:ext uri="{FF2B5EF4-FFF2-40B4-BE49-F238E27FC236}">
              <a16:creationId xmlns:a16="http://schemas.microsoft.com/office/drawing/2014/main" id="{2A5672C8-F989-47D7-AAFE-4AA8EF39C80E}"/>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90" name="正方形/長方形 1">
          <a:extLst>
            <a:ext uri="{FF2B5EF4-FFF2-40B4-BE49-F238E27FC236}">
              <a16:creationId xmlns:a16="http://schemas.microsoft.com/office/drawing/2014/main" id="{B3D0D861-9CD0-44B5-BE8C-3EC99F687ABA}"/>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91" name="正方形/長方形 1">
          <a:extLst>
            <a:ext uri="{FF2B5EF4-FFF2-40B4-BE49-F238E27FC236}">
              <a16:creationId xmlns:a16="http://schemas.microsoft.com/office/drawing/2014/main" id="{54EED618-FAE8-4636-BB51-42F0D8FE4BD0}"/>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30</xdr:row>
      <xdr:rowOff>106680</xdr:rowOff>
    </xdr:from>
    <xdr:ext cx="20848" cy="209085"/>
    <xdr:sp macro="" textlink="">
      <xdr:nvSpPr>
        <xdr:cNvPr id="92" name="正方形/長方形 7">
          <a:extLst>
            <a:ext uri="{FF2B5EF4-FFF2-40B4-BE49-F238E27FC236}">
              <a16:creationId xmlns:a16="http://schemas.microsoft.com/office/drawing/2014/main" id="{E69C9278-0466-496C-9A06-919C012A5CA5}"/>
            </a:ext>
          </a:extLst>
        </xdr:cNvPr>
        <xdr:cNvSpPr>
          <a:spLocks noChangeArrowheads="1"/>
        </xdr:cNvSpPr>
      </xdr:nvSpPr>
      <xdr:spPr bwMode="auto">
        <a:xfrm>
          <a:off x="6055995" y="52025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93" name="正方形/長方形 1">
          <a:extLst>
            <a:ext uri="{FF2B5EF4-FFF2-40B4-BE49-F238E27FC236}">
              <a16:creationId xmlns:a16="http://schemas.microsoft.com/office/drawing/2014/main" id="{B2829895-2EBB-41C7-B099-D437C7A4A0F6}"/>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94" name="正方形/長方形 1">
          <a:extLst>
            <a:ext uri="{FF2B5EF4-FFF2-40B4-BE49-F238E27FC236}">
              <a16:creationId xmlns:a16="http://schemas.microsoft.com/office/drawing/2014/main" id="{50EE80F8-2909-45BA-ACC9-7377DAEECB06}"/>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95" name="正方形/長方形 1">
          <a:extLst>
            <a:ext uri="{FF2B5EF4-FFF2-40B4-BE49-F238E27FC236}">
              <a16:creationId xmlns:a16="http://schemas.microsoft.com/office/drawing/2014/main" id="{C2446D48-93DC-482E-94FE-B750716B647F}"/>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96" name="正方形/長方形 1">
          <a:extLst>
            <a:ext uri="{FF2B5EF4-FFF2-40B4-BE49-F238E27FC236}">
              <a16:creationId xmlns:a16="http://schemas.microsoft.com/office/drawing/2014/main" id="{3746DB8E-B946-4721-B71C-B235E1172C95}"/>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97" name="正方形/長方形 1">
          <a:extLst>
            <a:ext uri="{FF2B5EF4-FFF2-40B4-BE49-F238E27FC236}">
              <a16:creationId xmlns:a16="http://schemas.microsoft.com/office/drawing/2014/main" id="{C7B15FCB-040B-4077-80AC-832BB6B357A5}"/>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98" name="正方形/長方形 1">
          <a:extLst>
            <a:ext uri="{FF2B5EF4-FFF2-40B4-BE49-F238E27FC236}">
              <a16:creationId xmlns:a16="http://schemas.microsoft.com/office/drawing/2014/main" id="{0845D6F9-2891-47C2-99FF-191559BEFFFD}"/>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99" name="正方形/長方形 1">
          <a:extLst>
            <a:ext uri="{FF2B5EF4-FFF2-40B4-BE49-F238E27FC236}">
              <a16:creationId xmlns:a16="http://schemas.microsoft.com/office/drawing/2014/main" id="{8D426673-CCE3-4C85-A328-5C8237FEFD86}"/>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00" name="正方形/長方形 1">
          <a:extLst>
            <a:ext uri="{FF2B5EF4-FFF2-40B4-BE49-F238E27FC236}">
              <a16:creationId xmlns:a16="http://schemas.microsoft.com/office/drawing/2014/main" id="{433A814C-7E7D-4D4B-AE6C-4028D79F77F6}"/>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101" name="正方形/長方形 1">
          <a:extLst>
            <a:ext uri="{FF2B5EF4-FFF2-40B4-BE49-F238E27FC236}">
              <a16:creationId xmlns:a16="http://schemas.microsoft.com/office/drawing/2014/main" id="{832F773A-4851-4CB2-8AEC-6B5EE81B129F}"/>
            </a:ext>
          </a:extLst>
        </xdr:cNvPr>
        <xdr:cNvSpPr>
          <a:spLocks noChangeArrowheads="1"/>
        </xdr:cNvSpPr>
      </xdr:nvSpPr>
      <xdr:spPr bwMode="auto">
        <a:xfrm>
          <a:off x="6276975" y="58597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102" name="正方形/長方形 1">
          <a:extLst>
            <a:ext uri="{FF2B5EF4-FFF2-40B4-BE49-F238E27FC236}">
              <a16:creationId xmlns:a16="http://schemas.microsoft.com/office/drawing/2014/main" id="{0E1B0CFA-2AF2-479F-875E-4F3D54A11426}"/>
            </a:ext>
          </a:extLst>
        </xdr:cNvPr>
        <xdr:cNvSpPr>
          <a:spLocks noChangeArrowheads="1"/>
        </xdr:cNvSpPr>
      </xdr:nvSpPr>
      <xdr:spPr bwMode="auto">
        <a:xfrm>
          <a:off x="6276975" y="58597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103" name="正方形/長方形 1">
          <a:extLst>
            <a:ext uri="{FF2B5EF4-FFF2-40B4-BE49-F238E27FC236}">
              <a16:creationId xmlns:a16="http://schemas.microsoft.com/office/drawing/2014/main" id="{192714F1-B75F-408F-B557-683A17A75A20}"/>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104" name="正方形/長方形 1">
          <a:extLst>
            <a:ext uri="{FF2B5EF4-FFF2-40B4-BE49-F238E27FC236}">
              <a16:creationId xmlns:a16="http://schemas.microsoft.com/office/drawing/2014/main" id="{0A4F4C28-9EDA-41CE-BBA9-3DF5C26337BE}"/>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105" name="正方形/長方形 1">
          <a:extLst>
            <a:ext uri="{FF2B5EF4-FFF2-40B4-BE49-F238E27FC236}">
              <a16:creationId xmlns:a16="http://schemas.microsoft.com/office/drawing/2014/main" id="{5C98F0CF-09B3-426F-9BDB-6F2A76E0FCC2}"/>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106" name="正方形/長方形 1">
          <a:extLst>
            <a:ext uri="{FF2B5EF4-FFF2-40B4-BE49-F238E27FC236}">
              <a16:creationId xmlns:a16="http://schemas.microsoft.com/office/drawing/2014/main" id="{9FECFBDE-C998-45A9-AE53-3CC6C444D893}"/>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107" name="正方形/長方形 1">
          <a:extLst>
            <a:ext uri="{FF2B5EF4-FFF2-40B4-BE49-F238E27FC236}">
              <a16:creationId xmlns:a16="http://schemas.microsoft.com/office/drawing/2014/main" id="{FB66501F-DD0D-4089-969D-1403C34245F0}"/>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108" name="正方形/長方形 1">
          <a:extLst>
            <a:ext uri="{FF2B5EF4-FFF2-40B4-BE49-F238E27FC236}">
              <a16:creationId xmlns:a16="http://schemas.microsoft.com/office/drawing/2014/main" id="{36600B28-0E4A-40E1-925C-52D1F9E5B729}"/>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109" name="正方形/長方形 1">
          <a:extLst>
            <a:ext uri="{FF2B5EF4-FFF2-40B4-BE49-F238E27FC236}">
              <a16:creationId xmlns:a16="http://schemas.microsoft.com/office/drawing/2014/main" id="{A73C17A3-1D25-4D04-BEF9-DD12EEAF95CD}"/>
            </a:ext>
          </a:extLst>
        </xdr:cNvPr>
        <xdr:cNvSpPr>
          <a:spLocks noChangeArrowheads="1"/>
        </xdr:cNvSpPr>
      </xdr:nvSpPr>
      <xdr:spPr bwMode="auto">
        <a:xfrm>
          <a:off x="6276975" y="567880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110" name="正方形/長方形 1">
          <a:extLst>
            <a:ext uri="{FF2B5EF4-FFF2-40B4-BE49-F238E27FC236}">
              <a16:creationId xmlns:a16="http://schemas.microsoft.com/office/drawing/2014/main" id="{BF06C10E-90F6-44ED-A62D-D600AD41BE56}"/>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111" name="正方形/長方形 1">
          <a:extLst>
            <a:ext uri="{FF2B5EF4-FFF2-40B4-BE49-F238E27FC236}">
              <a16:creationId xmlns:a16="http://schemas.microsoft.com/office/drawing/2014/main" id="{C7FF0F6E-4F53-42C8-BF62-E980572DF024}"/>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112" name="正方形/長方形 1">
          <a:extLst>
            <a:ext uri="{FF2B5EF4-FFF2-40B4-BE49-F238E27FC236}">
              <a16:creationId xmlns:a16="http://schemas.microsoft.com/office/drawing/2014/main" id="{4ACEAFA6-57AC-48A9-8986-CADC8DCA22CA}"/>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30</xdr:row>
      <xdr:rowOff>106680</xdr:rowOff>
    </xdr:from>
    <xdr:ext cx="20848" cy="209085"/>
    <xdr:sp macro="" textlink="">
      <xdr:nvSpPr>
        <xdr:cNvPr id="113" name="正方形/長方形 7">
          <a:extLst>
            <a:ext uri="{FF2B5EF4-FFF2-40B4-BE49-F238E27FC236}">
              <a16:creationId xmlns:a16="http://schemas.microsoft.com/office/drawing/2014/main" id="{23E2AC95-5361-4EAC-B530-71B54447B029}"/>
            </a:ext>
          </a:extLst>
        </xdr:cNvPr>
        <xdr:cNvSpPr>
          <a:spLocks noChangeArrowheads="1"/>
        </xdr:cNvSpPr>
      </xdr:nvSpPr>
      <xdr:spPr bwMode="auto">
        <a:xfrm>
          <a:off x="6055995" y="52025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114" name="正方形/長方形 1">
          <a:extLst>
            <a:ext uri="{FF2B5EF4-FFF2-40B4-BE49-F238E27FC236}">
              <a16:creationId xmlns:a16="http://schemas.microsoft.com/office/drawing/2014/main" id="{3BDE82F8-59E3-4FC0-ADA8-21DD9900AD62}"/>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115" name="正方形/長方形 1">
          <a:extLst>
            <a:ext uri="{FF2B5EF4-FFF2-40B4-BE49-F238E27FC236}">
              <a16:creationId xmlns:a16="http://schemas.microsoft.com/office/drawing/2014/main" id="{6A3639CF-256A-411C-8626-16C23A28F9CB}"/>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116" name="正方形/長方形 1">
          <a:extLst>
            <a:ext uri="{FF2B5EF4-FFF2-40B4-BE49-F238E27FC236}">
              <a16:creationId xmlns:a16="http://schemas.microsoft.com/office/drawing/2014/main" id="{4B688945-8278-44C5-A701-5735D7CC89B0}"/>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27</xdr:row>
      <xdr:rowOff>0</xdr:rowOff>
    </xdr:from>
    <xdr:ext cx="20848" cy="209085"/>
    <xdr:sp macro="" textlink="">
      <xdr:nvSpPr>
        <xdr:cNvPr id="117" name="正方形/長方形 1">
          <a:extLst>
            <a:ext uri="{FF2B5EF4-FFF2-40B4-BE49-F238E27FC236}">
              <a16:creationId xmlns:a16="http://schemas.microsoft.com/office/drawing/2014/main" id="{EB8715B0-7D8E-438C-9BED-FFD374994B1A}"/>
            </a:ext>
          </a:extLst>
        </xdr:cNvPr>
        <xdr:cNvSpPr>
          <a:spLocks noChangeArrowheads="1"/>
        </xdr:cNvSpPr>
      </xdr:nvSpPr>
      <xdr:spPr bwMode="auto">
        <a:xfrm>
          <a:off x="6276975" y="455295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30</xdr:row>
      <xdr:rowOff>106680</xdr:rowOff>
    </xdr:from>
    <xdr:ext cx="20848" cy="209085"/>
    <xdr:sp macro="" textlink="">
      <xdr:nvSpPr>
        <xdr:cNvPr id="118" name="正方形/長方形 7">
          <a:extLst>
            <a:ext uri="{FF2B5EF4-FFF2-40B4-BE49-F238E27FC236}">
              <a16:creationId xmlns:a16="http://schemas.microsoft.com/office/drawing/2014/main" id="{23732012-1A48-4550-827C-5E4E150A8463}"/>
            </a:ext>
          </a:extLst>
        </xdr:cNvPr>
        <xdr:cNvSpPr>
          <a:spLocks noChangeArrowheads="1"/>
        </xdr:cNvSpPr>
      </xdr:nvSpPr>
      <xdr:spPr bwMode="auto">
        <a:xfrm>
          <a:off x="6055995" y="52025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30</xdr:row>
      <xdr:rowOff>30480</xdr:rowOff>
    </xdr:from>
    <xdr:ext cx="20848" cy="209085"/>
    <xdr:sp macro="" textlink="">
      <xdr:nvSpPr>
        <xdr:cNvPr id="119" name="正方形/長方形 1">
          <a:extLst>
            <a:ext uri="{FF2B5EF4-FFF2-40B4-BE49-F238E27FC236}">
              <a16:creationId xmlns:a16="http://schemas.microsoft.com/office/drawing/2014/main" id="{3AC0C09A-4924-4C3C-BD2E-EAAE32A70E4D}"/>
            </a:ext>
          </a:extLst>
        </xdr:cNvPr>
        <xdr:cNvSpPr>
          <a:spLocks noChangeArrowheads="1"/>
        </xdr:cNvSpPr>
      </xdr:nvSpPr>
      <xdr:spPr bwMode="auto">
        <a:xfrm>
          <a:off x="6276975" y="51263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20" name="正方形/長方形 1">
          <a:extLst>
            <a:ext uri="{FF2B5EF4-FFF2-40B4-BE49-F238E27FC236}">
              <a16:creationId xmlns:a16="http://schemas.microsoft.com/office/drawing/2014/main" id="{3444E5A3-EE18-4477-86DC-5EF55A905E58}"/>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21" name="正方形/長方形 1">
          <a:extLst>
            <a:ext uri="{FF2B5EF4-FFF2-40B4-BE49-F238E27FC236}">
              <a16:creationId xmlns:a16="http://schemas.microsoft.com/office/drawing/2014/main" id="{72BBB5F4-EC7B-4B76-A7BF-79AB25DC8A5A}"/>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22" name="正方形/長方形 1">
          <a:extLst>
            <a:ext uri="{FF2B5EF4-FFF2-40B4-BE49-F238E27FC236}">
              <a16:creationId xmlns:a16="http://schemas.microsoft.com/office/drawing/2014/main" id="{375E4EAE-6CC3-4362-ADA8-29953C1AD011}"/>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23" name="正方形/長方形 1">
          <a:extLst>
            <a:ext uri="{FF2B5EF4-FFF2-40B4-BE49-F238E27FC236}">
              <a16:creationId xmlns:a16="http://schemas.microsoft.com/office/drawing/2014/main" id="{BBE77334-8C6D-4DFE-9C0F-99D7D3862D0A}"/>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24" name="正方形/長方形 1">
          <a:extLst>
            <a:ext uri="{FF2B5EF4-FFF2-40B4-BE49-F238E27FC236}">
              <a16:creationId xmlns:a16="http://schemas.microsoft.com/office/drawing/2014/main" id="{5F555FD9-BE0B-4AC4-ADD4-605E824AE3ED}"/>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25" name="正方形/長方形 1">
          <a:extLst>
            <a:ext uri="{FF2B5EF4-FFF2-40B4-BE49-F238E27FC236}">
              <a16:creationId xmlns:a16="http://schemas.microsoft.com/office/drawing/2014/main" id="{E5C72A6C-D2E4-4EFF-A336-16B234A1D914}"/>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0</xdr:rowOff>
    </xdr:from>
    <xdr:ext cx="20848" cy="209085"/>
    <xdr:sp macro="" textlink="">
      <xdr:nvSpPr>
        <xdr:cNvPr id="126" name="正方形/長方形 1">
          <a:extLst>
            <a:ext uri="{FF2B5EF4-FFF2-40B4-BE49-F238E27FC236}">
              <a16:creationId xmlns:a16="http://schemas.microsoft.com/office/drawing/2014/main" id="{03BDC17C-5E83-4181-BA98-98A72B08387C}"/>
            </a:ext>
          </a:extLst>
        </xdr:cNvPr>
        <xdr:cNvSpPr>
          <a:spLocks noChangeArrowheads="1"/>
        </xdr:cNvSpPr>
      </xdr:nvSpPr>
      <xdr:spPr bwMode="auto">
        <a:xfrm>
          <a:off x="6276975" y="58293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127" name="正方形/長方形 1">
          <a:extLst>
            <a:ext uri="{FF2B5EF4-FFF2-40B4-BE49-F238E27FC236}">
              <a16:creationId xmlns:a16="http://schemas.microsoft.com/office/drawing/2014/main" id="{6FD33747-0A72-4ED9-ADAC-E029CC462AD3}"/>
            </a:ext>
          </a:extLst>
        </xdr:cNvPr>
        <xdr:cNvSpPr>
          <a:spLocks noChangeArrowheads="1"/>
        </xdr:cNvSpPr>
      </xdr:nvSpPr>
      <xdr:spPr bwMode="auto">
        <a:xfrm>
          <a:off x="6276975" y="58597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34</xdr:row>
      <xdr:rowOff>30480</xdr:rowOff>
    </xdr:from>
    <xdr:ext cx="20848" cy="209085"/>
    <xdr:sp macro="" textlink="">
      <xdr:nvSpPr>
        <xdr:cNvPr id="128" name="正方形/長方形 1">
          <a:extLst>
            <a:ext uri="{FF2B5EF4-FFF2-40B4-BE49-F238E27FC236}">
              <a16:creationId xmlns:a16="http://schemas.microsoft.com/office/drawing/2014/main" id="{3663CA7B-80A3-422B-A339-320E91A3B87A}"/>
            </a:ext>
          </a:extLst>
        </xdr:cNvPr>
        <xdr:cNvSpPr>
          <a:spLocks noChangeArrowheads="1"/>
        </xdr:cNvSpPr>
      </xdr:nvSpPr>
      <xdr:spPr bwMode="auto">
        <a:xfrm>
          <a:off x="6276975" y="58597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drawings/drawing22.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3A6D92EE-9039-49A9-9BFF-806B80AEAD9E}"/>
            </a:ext>
          </a:extLst>
        </xdr:cNvPr>
        <xdr:cNvSpPr>
          <a:spLocks noChangeArrowheads="1"/>
        </xdr:cNvSpPr>
      </xdr:nvSpPr>
      <xdr:spPr bwMode="auto">
        <a:xfrm rot="856518">
          <a:off x="5374005" y="2447925"/>
          <a:ext cx="527685" cy="927734"/>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991ADDB2-C843-477C-A8A3-02862EAE5396}"/>
            </a:ext>
          </a:extLst>
        </xdr:cNvPr>
        <xdr:cNvSpPr>
          <a:spLocks noChangeArrowheads="1"/>
        </xdr:cNvSpPr>
      </xdr:nvSpPr>
      <xdr:spPr bwMode="auto">
        <a:xfrm>
          <a:off x="6055995" y="109842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E9D7ED7D-3AC2-4316-994B-695B2654593A}"/>
            </a:ext>
          </a:extLst>
        </xdr:cNvPr>
        <xdr:cNvSpPr>
          <a:spLocks noChangeArrowheads="1"/>
        </xdr:cNvSpPr>
      </xdr:nvSpPr>
      <xdr:spPr bwMode="auto">
        <a:xfrm>
          <a:off x="6276975" y="56597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DECC0010-D7C4-4F39-9ABE-9BF049BFFCCB}"/>
            </a:ext>
          </a:extLst>
        </xdr:cNvPr>
        <xdr:cNvSpPr>
          <a:spLocks noChangeArrowheads="1"/>
        </xdr:cNvSpPr>
      </xdr:nvSpPr>
      <xdr:spPr bwMode="auto">
        <a:xfrm>
          <a:off x="8195310" y="1402270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8263043B-E9E8-4090-825B-02E5AC8213A7}"/>
            </a:ext>
          </a:extLst>
        </xdr:cNvPr>
        <xdr:cNvSpPr>
          <a:spLocks noChangeArrowheads="1"/>
        </xdr:cNvSpPr>
      </xdr:nvSpPr>
      <xdr:spPr bwMode="auto">
        <a:xfrm>
          <a:off x="3838575" y="2480691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1709FDA0-20AE-4A07-8B5E-C6A29DA38FD4}"/>
            </a:ext>
          </a:extLst>
        </xdr:cNvPr>
        <xdr:cNvSpPr>
          <a:spLocks noChangeArrowheads="1"/>
        </xdr:cNvSpPr>
      </xdr:nvSpPr>
      <xdr:spPr bwMode="auto">
        <a:xfrm>
          <a:off x="4351020" y="244811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27521B5B-238F-4B05-8060-374224ECC020}"/>
            </a:ext>
          </a:extLst>
        </xdr:cNvPr>
        <xdr:cNvSpPr>
          <a:spLocks noChangeArrowheads="1"/>
        </xdr:cNvSpPr>
      </xdr:nvSpPr>
      <xdr:spPr bwMode="auto">
        <a:xfrm>
          <a:off x="4765766" y="242925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B585BB73-1036-417C-93F9-AB38F0167BC2}"/>
            </a:ext>
          </a:extLst>
        </xdr:cNvPr>
        <xdr:cNvSpPr>
          <a:spLocks noChangeArrowheads="1"/>
        </xdr:cNvSpPr>
      </xdr:nvSpPr>
      <xdr:spPr bwMode="auto">
        <a:xfrm>
          <a:off x="4916805" y="19044285"/>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3D72D73B-B527-4428-B2D3-9EA01FA2252E}"/>
            </a:ext>
          </a:extLst>
        </xdr:cNvPr>
        <xdr:cNvSpPr>
          <a:spLocks noChangeArrowheads="1"/>
        </xdr:cNvSpPr>
      </xdr:nvSpPr>
      <xdr:spPr bwMode="auto">
        <a:xfrm>
          <a:off x="5734050" y="186537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D9C8710B-4F55-4199-9D2C-0F4C18A1323B}"/>
            </a:ext>
          </a:extLst>
        </xdr:cNvPr>
        <xdr:cNvSpPr>
          <a:spLocks noChangeArrowheads="1"/>
        </xdr:cNvSpPr>
      </xdr:nvSpPr>
      <xdr:spPr bwMode="auto">
        <a:xfrm>
          <a:off x="7698105" y="323773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4441DF9C-7D2E-4CB3-97EA-8AE47C5C4007}"/>
            </a:ext>
          </a:extLst>
        </xdr:cNvPr>
        <xdr:cNvSpPr>
          <a:spLocks noChangeArrowheads="1"/>
        </xdr:cNvSpPr>
      </xdr:nvSpPr>
      <xdr:spPr bwMode="auto">
        <a:xfrm>
          <a:off x="9585960" y="3261741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AA39E0FF-1031-4493-83A3-4EA95364BA45}"/>
            </a:ext>
          </a:extLst>
        </xdr:cNvPr>
        <xdr:cNvSpPr>
          <a:spLocks noChangeArrowheads="1"/>
        </xdr:cNvSpPr>
      </xdr:nvSpPr>
      <xdr:spPr bwMode="auto">
        <a:xfrm>
          <a:off x="9296400" y="40445055"/>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FBBD8AF4-1ECA-45DA-AC7F-4654CA5BBA0F}"/>
            </a:ext>
          </a:extLst>
        </xdr:cNvPr>
        <xdr:cNvSpPr>
          <a:spLocks noChangeArrowheads="1"/>
        </xdr:cNvSpPr>
      </xdr:nvSpPr>
      <xdr:spPr bwMode="auto">
        <a:xfrm>
          <a:off x="5153025" y="4978146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819CD80D-39A8-499F-828D-18806A6BBC67}"/>
            </a:ext>
          </a:extLst>
        </xdr:cNvPr>
        <xdr:cNvSpPr>
          <a:spLocks noChangeArrowheads="1"/>
        </xdr:cNvSpPr>
      </xdr:nvSpPr>
      <xdr:spPr bwMode="auto">
        <a:xfrm>
          <a:off x="7393305" y="483336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5C8B19A9-38B3-4021-9B34-94279C553A3B}"/>
            </a:ext>
          </a:extLst>
        </xdr:cNvPr>
        <xdr:cNvSpPr>
          <a:spLocks noChangeArrowheads="1"/>
        </xdr:cNvSpPr>
      </xdr:nvSpPr>
      <xdr:spPr bwMode="auto">
        <a:xfrm>
          <a:off x="6004016" y="56913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BEFD269E-066C-483A-976C-CB6E62BA0EB8}"/>
            </a:ext>
          </a:extLst>
        </xdr:cNvPr>
        <xdr:cNvSpPr txBox="1"/>
      </xdr:nvSpPr>
      <xdr:spPr>
        <a:xfrm>
          <a:off x="7496320" y="59664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38401FC9-FC1B-404A-AFD2-57CDE7CD1215}"/>
            </a:ext>
          </a:extLst>
        </xdr:cNvPr>
        <xdr:cNvSpPr>
          <a:spLocks noChangeArrowheads="1"/>
        </xdr:cNvSpPr>
      </xdr:nvSpPr>
      <xdr:spPr bwMode="auto">
        <a:xfrm>
          <a:off x="9043035" y="55646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D23CCE54-5B3F-49F4-8A29-962E7BAE84A7}"/>
            </a:ext>
          </a:extLst>
        </xdr:cNvPr>
        <xdr:cNvSpPr>
          <a:spLocks noChangeArrowheads="1"/>
        </xdr:cNvSpPr>
      </xdr:nvSpPr>
      <xdr:spPr bwMode="auto">
        <a:xfrm>
          <a:off x="4404360" y="64409955"/>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670FC00-A46A-49F4-B256-BF3612F2208C}"/>
            </a:ext>
          </a:extLst>
        </xdr:cNvPr>
        <xdr:cNvSpPr>
          <a:spLocks noChangeArrowheads="1"/>
        </xdr:cNvSpPr>
      </xdr:nvSpPr>
      <xdr:spPr bwMode="auto">
        <a:xfrm>
          <a:off x="5459730" y="64425195"/>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08F2008B-78F8-4401-BC01-8567FD80FB59}"/>
            </a:ext>
          </a:extLst>
        </xdr:cNvPr>
        <xdr:cNvSpPr>
          <a:spLocks noChangeArrowheads="1"/>
        </xdr:cNvSpPr>
      </xdr:nvSpPr>
      <xdr:spPr bwMode="auto">
        <a:xfrm>
          <a:off x="5505450" y="7222236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F3C9153-4823-47E2-9A28-981064AA73A1}"/>
            </a:ext>
          </a:extLst>
        </xdr:cNvPr>
        <xdr:cNvSpPr>
          <a:spLocks noChangeArrowheads="1"/>
        </xdr:cNvSpPr>
      </xdr:nvSpPr>
      <xdr:spPr bwMode="auto">
        <a:xfrm>
          <a:off x="6850380" y="73111995"/>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8EE11919-7178-4B46-BD9D-688BA989005B}"/>
            </a:ext>
          </a:extLst>
        </xdr:cNvPr>
        <xdr:cNvSpPr>
          <a:spLocks noChangeArrowheads="1"/>
        </xdr:cNvSpPr>
      </xdr:nvSpPr>
      <xdr:spPr bwMode="auto">
        <a:xfrm>
          <a:off x="7393305" y="7363968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946D17D9-847F-4812-BBC8-AF60BC6A32DA}"/>
            </a:ext>
          </a:extLst>
        </xdr:cNvPr>
        <xdr:cNvSpPr>
          <a:spLocks noChangeArrowheads="1"/>
        </xdr:cNvSpPr>
      </xdr:nvSpPr>
      <xdr:spPr bwMode="auto">
        <a:xfrm>
          <a:off x="7660005" y="7396353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13804</xdr:colOff>
      <xdr:row>1</xdr:row>
      <xdr:rowOff>27609</xdr:rowOff>
    </xdr:from>
    <xdr:to>
      <xdr:col>16</xdr:col>
      <xdr:colOff>601006</xdr:colOff>
      <xdr:row>24</xdr:row>
      <xdr:rowOff>96630</xdr:rowOff>
    </xdr:to>
    <xdr:pic>
      <xdr:nvPicPr>
        <xdr:cNvPr id="27" name="図 26">
          <a:extLst>
            <a:ext uri="{FF2B5EF4-FFF2-40B4-BE49-F238E27FC236}">
              <a16:creationId xmlns:a16="http://schemas.microsoft.com/office/drawing/2014/main" id="{1B1F056C-F560-4A00-B9AB-A2308681263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4565" y="207066"/>
          <a:ext cx="9836115" cy="4196521"/>
        </a:xfrm>
        <a:prstGeom prst="rect">
          <a:avLst/>
        </a:prstGeom>
      </xdr:spPr>
    </xdr:pic>
    <xdr:clientData/>
  </xdr:twoCellAnchor>
  <xdr:oneCellAnchor>
    <xdr:from>
      <xdr:col>10</xdr:col>
      <xdr:colOff>266700</xdr:colOff>
      <xdr:row>32</xdr:row>
      <xdr:rowOff>30480</xdr:rowOff>
    </xdr:from>
    <xdr:ext cx="20848" cy="209085"/>
    <xdr:sp macro="" textlink="">
      <xdr:nvSpPr>
        <xdr:cNvPr id="42" name="正方形/長方形 1">
          <a:extLst>
            <a:ext uri="{FF2B5EF4-FFF2-40B4-BE49-F238E27FC236}">
              <a16:creationId xmlns:a16="http://schemas.microsoft.com/office/drawing/2014/main" id="{95587946-6436-4A08-8C6B-51C9DDA74D5C}"/>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3" name="正方形/長方形 1">
          <a:extLst>
            <a:ext uri="{FF2B5EF4-FFF2-40B4-BE49-F238E27FC236}">
              <a16:creationId xmlns:a16="http://schemas.microsoft.com/office/drawing/2014/main" id="{1051A0B2-0EB1-403F-BAFC-003926EFBFE6}"/>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32</xdr:row>
      <xdr:rowOff>30480</xdr:rowOff>
    </xdr:from>
    <xdr:ext cx="20848" cy="209085"/>
    <xdr:sp macro="" textlink="">
      <xdr:nvSpPr>
        <xdr:cNvPr id="44" name="正方形/長方形 1">
          <a:extLst>
            <a:ext uri="{FF2B5EF4-FFF2-40B4-BE49-F238E27FC236}">
              <a16:creationId xmlns:a16="http://schemas.microsoft.com/office/drawing/2014/main" id="{89A20533-C7D8-4C06-8F57-7F928AF429B0}"/>
            </a:ext>
          </a:extLst>
        </xdr:cNvPr>
        <xdr:cNvSpPr>
          <a:spLocks noChangeArrowheads="1"/>
        </xdr:cNvSpPr>
      </xdr:nvSpPr>
      <xdr:spPr bwMode="auto">
        <a:xfrm>
          <a:off x="6276975" y="566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45" name="正方形/長方形 1">
          <a:extLst>
            <a:ext uri="{FF2B5EF4-FFF2-40B4-BE49-F238E27FC236}">
              <a16:creationId xmlns:a16="http://schemas.microsoft.com/office/drawing/2014/main" id="{79BAB57E-1958-4700-8281-4DA25A1E64B5}"/>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6" name="正方形/長方形 1">
          <a:extLst>
            <a:ext uri="{FF2B5EF4-FFF2-40B4-BE49-F238E27FC236}">
              <a16:creationId xmlns:a16="http://schemas.microsoft.com/office/drawing/2014/main" id="{E594110D-2881-443F-A995-1B0D44C40DC3}"/>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47" name="正方形/長方形 1">
          <a:extLst>
            <a:ext uri="{FF2B5EF4-FFF2-40B4-BE49-F238E27FC236}">
              <a16:creationId xmlns:a16="http://schemas.microsoft.com/office/drawing/2014/main" id="{6E50C876-4E62-4B23-8F74-F645CBF5EDB3}"/>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48" name="正方形/長方形 7">
          <a:extLst>
            <a:ext uri="{FF2B5EF4-FFF2-40B4-BE49-F238E27FC236}">
              <a16:creationId xmlns:a16="http://schemas.microsoft.com/office/drawing/2014/main" id="{E119D207-7601-4171-BA02-32512DC084C4}"/>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49" name="正方形/長方形 1">
          <a:extLst>
            <a:ext uri="{FF2B5EF4-FFF2-40B4-BE49-F238E27FC236}">
              <a16:creationId xmlns:a16="http://schemas.microsoft.com/office/drawing/2014/main" id="{F2E5B8AE-8470-4519-BC2E-36A7BD002AE9}"/>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0" name="正方形/長方形 1">
          <a:extLst>
            <a:ext uri="{FF2B5EF4-FFF2-40B4-BE49-F238E27FC236}">
              <a16:creationId xmlns:a16="http://schemas.microsoft.com/office/drawing/2014/main" id="{3E51F87D-58A6-4246-B643-809E897B9454}"/>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1" name="正方形/長方形 1">
          <a:extLst>
            <a:ext uri="{FF2B5EF4-FFF2-40B4-BE49-F238E27FC236}">
              <a16:creationId xmlns:a16="http://schemas.microsoft.com/office/drawing/2014/main" id="{86895169-6ADD-4800-8707-4BDEFB0BD7A0}"/>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26</xdr:row>
      <xdr:rowOff>0</xdr:rowOff>
    </xdr:from>
    <xdr:ext cx="20848" cy="209085"/>
    <xdr:sp macro="" textlink="">
      <xdr:nvSpPr>
        <xdr:cNvPr id="52" name="正方形/長方形 1">
          <a:extLst>
            <a:ext uri="{FF2B5EF4-FFF2-40B4-BE49-F238E27FC236}">
              <a16:creationId xmlns:a16="http://schemas.microsoft.com/office/drawing/2014/main" id="{5C8ADF30-93D5-4A34-BA42-A1A6BBDAE37B}"/>
            </a:ext>
          </a:extLst>
        </xdr:cNvPr>
        <xdr:cNvSpPr>
          <a:spLocks noChangeArrowheads="1"/>
        </xdr:cNvSpPr>
      </xdr:nvSpPr>
      <xdr:spPr bwMode="auto">
        <a:xfrm>
          <a:off x="6276975" y="453390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45720</xdr:colOff>
      <xdr:row>29</xdr:row>
      <xdr:rowOff>106680</xdr:rowOff>
    </xdr:from>
    <xdr:ext cx="20848" cy="209085"/>
    <xdr:sp macro="" textlink="">
      <xdr:nvSpPr>
        <xdr:cNvPr id="53" name="正方形/長方形 7">
          <a:extLst>
            <a:ext uri="{FF2B5EF4-FFF2-40B4-BE49-F238E27FC236}">
              <a16:creationId xmlns:a16="http://schemas.microsoft.com/office/drawing/2014/main" id="{E54E74F6-F181-4731-9355-ECB9A2E9EDE5}"/>
            </a:ext>
          </a:extLst>
        </xdr:cNvPr>
        <xdr:cNvSpPr>
          <a:spLocks noChangeArrowheads="1"/>
        </xdr:cNvSpPr>
      </xdr:nvSpPr>
      <xdr:spPr bwMode="auto">
        <a:xfrm>
          <a:off x="6055995" y="51930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29</xdr:row>
      <xdr:rowOff>30480</xdr:rowOff>
    </xdr:from>
    <xdr:ext cx="20848" cy="209085"/>
    <xdr:sp macro="" textlink="">
      <xdr:nvSpPr>
        <xdr:cNvPr id="54" name="正方形/長方形 1">
          <a:extLst>
            <a:ext uri="{FF2B5EF4-FFF2-40B4-BE49-F238E27FC236}">
              <a16:creationId xmlns:a16="http://schemas.microsoft.com/office/drawing/2014/main" id="{14E4DD27-56C8-4BFF-8A3C-4F6FA1B54751}"/>
            </a:ext>
          </a:extLst>
        </xdr:cNvPr>
        <xdr:cNvSpPr>
          <a:spLocks noChangeArrowheads="1"/>
        </xdr:cNvSpPr>
      </xdr:nvSpPr>
      <xdr:spPr bwMode="auto">
        <a:xfrm>
          <a:off x="6276975" y="511683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55" name="正方形/長方形 1">
          <a:extLst>
            <a:ext uri="{FF2B5EF4-FFF2-40B4-BE49-F238E27FC236}">
              <a16:creationId xmlns:a16="http://schemas.microsoft.com/office/drawing/2014/main" id="{9E172F27-2A73-42F0-ABFD-2C79243071B3}"/>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33</xdr:row>
      <xdr:rowOff>30480</xdr:rowOff>
    </xdr:from>
    <xdr:ext cx="20848" cy="209085"/>
    <xdr:sp macro="" textlink="">
      <xdr:nvSpPr>
        <xdr:cNvPr id="56" name="正方形/長方形 1">
          <a:extLst>
            <a:ext uri="{FF2B5EF4-FFF2-40B4-BE49-F238E27FC236}">
              <a16:creationId xmlns:a16="http://schemas.microsoft.com/office/drawing/2014/main" id="{B1F087A3-2A17-4EBA-97AB-1FCC7652AD80}"/>
            </a:ext>
          </a:extLst>
        </xdr:cNvPr>
        <xdr:cNvSpPr>
          <a:spLocks noChangeArrowheads="1"/>
        </xdr:cNvSpPr>
      </xdr:nvSpPr>
      <xdr:spPr bwMode="auto">
        <a:xfrm>
          <a:off x="6276975" y="5850255"/>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R64"/>
  <sheetViews>
    <sheetView tabSelected="1" zoomScaleNormal="100" workbookViewId="0">
      <pane xSplit="1" ySplit="8" topLeftCell="B9" activePane="bottomRight" state="frozen"/>
      <selection pane="topRight" activeCell="B1" sqref="B1"/>
      <selection pane="bottomLeft" activeCell="A9" sqref="A9"/>
      <selection pane="bottomRight" activeCell="E31" sqref="E31"/>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35</v>
      </c>
    </row>
    <row r="2" spans="1:18" x14ac:dyDescent="0.4">
      <c r="A2" s="1" t="s">
        <v>8</v>
      </c>
      <c r="C2" t="s">
        <v>39</v>
      </c>
    </row>
    <row r="3" spans="1:18" x14ac:dyDescent="0.4">
      <c r="A3" s="1" t="s">
        <v>10</v>
      </c>
      <c r="C3" s="29">
        <v>100000</v>
      </c>
    </row>
    <row r="4" spans="1:18" x14ac:dyDescent="0.4">
      <c r="A4" s="1" t="s">
        <v>11</v>
      </c>
      <c r="C4" s="29" t="s">
        <v>13</v>
      </c>
    </row>
    <row r="5" spans="1:18" ht="19.5" thickBot="1" x14ac:dyDescent="0.45">
      <c r="A5" s="1" t="s">
        <v>12</v>
      </c>
      <c r="C5" s="29" t="s">
        <v>33</v>
      </c>
    </row>
    <row r="6" spans="1:18" ht="19.5" thickBot="1" x14ac:dyDescent="0.45">
      <c r="A6" s="24" t="s">
        <v>0</v>
      </c>
      <c r="B6" s="24" t="s">
        <v>63</v>
      </c>
      <c r="C6" s="24" t="s">
        <v>1</v>
      </c>
      <c r="D6" s="48" t="s">
        <v>24</v>
      </c>
      <c r="E6" s="25"/>
      <c r="F6" s="26"/>
      <c r="G6" s="86" t="s">
        <v>3</v>
      </c>
      <c r="H6" s="87"/>
      <c r="I6" s="93"/>
      <c r="J6" s="86" t="s">
        <v>22</v>
      </c>
      <c r="K6" s="87"/>
      <c r="L6" s="93"/>
      <c r="M6" s="86" t="s">
        <v>23</v>
      </c>
      <c r="N6" s="87"/>
      <c r="O6" s="93"/>
    </row>
    <row r="7" spans="1:18" ht="19.5" thickBot="1" x14ac:dyDescent="0.45">
      <c r="A7" s="27"/>
      <c r="B7" s="27" t="s">
        <v>2</v>
      </c>
      <c r="C7" s="64" t="s">
        <v>28</v>
      </c>
      <c r="D7" s="13">
        <v>1.27</v>
      </c>
      <c r="E7" s="14">
        <v>1.5</v>
      </c>
      <c r="F7" s="15">
        <v>2</v>
      </c>
      <c r="G7" s="13">
        <v>1.27</v>
      </c>
      <c r="H7" s="14">
        <v>1.5</v>
      </c>
      <c r="I7" s="15">
        <v>2</v>
      </c>
      <c r="J7" s="13">
        <v>1.27</v>
      </c>
      <c r="K7" s="14">
        <v>1.5</v>
      </c>
      <c r="L7" s="15">
        <v>2</v>
      </c>
      <c r="M7" s="13">
        <v>1.27</v>
      </c>
      <c r="N7" s="14">
        <v>1.5</v>
      </c>
      <c r="O7" s="15">
        <v>2</v>
      </c>
    </row>
    <row r="8" spans="1:18" ht="19.5" thickBot="1" x14ac:dyDescent="0.45">
      <c r="A8" s="28" t="s">
        <v>9</v>
      </c>
      <c r="B8" s="12"/>
      <c r="C8" s="49"/>
      <c r="D8" s="17"/>
      <c r="E8" s="16"/>
      <c r="F8" s="18"/>
      <c r="G8" s="19">
        <f>C3</f>
        <v>100000</v>
      </c>
      <c r="H8" s="20">
        <f>C3</f>
        <v>100000</v>
      </c>
      <c r="I8" s="21">
        <f>C3</f>
        <v>100000</v>
      </c>
      <c r="J8" s="90" t="s">
        <v>22</v>
      </c>
      <c r="K8" s="91"/>
      <c r="L8" s="92"/>
      <c r="M8" s="90"/>
      <c r="N8" s="91"/>
      <c r="O8" s="92"/>
    </row>
    <row r="9" spans="1:18" x14ac:dyDescent="0.4">
      <c r="A9" s="9">
        <v>1</v>
      </c>
      <c r="B9" s="23">
        <v>44558</v>
      </c>
      <c r="C9" s="50">
        <v>1</v>
      </c>
      <c r="D9" s="54">
        <v>1.27</v>
      </c>
      <c r="E9" s="55">
        <v>1.5</v>
      </c>
      <c r="F9" s="56">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x14ac:dyDescent="0.4">
      <c r="A10" s="9">
        <v>2</v>
      </c>
      <c r="B10" s="5">
        <v>44558</v>
      </c>
      <c r="C10" s="47">
        <v>1</v>
      </c>
      <c r="D10" s="57">
        <v>1.27</v>
      </c>
      <c r="E10" s="58">
        <v>1.5</v>
      </c>
      <c r="F10" s="59">
        <v>2</v>
      </c>
      <c r="G10" s="22">
        <f t="shared" ref="G10:G42" si="2">IF(D10="","",G9+M10)</f>
        <v>107765.16099999999</v>
      </c>
      <c r="H10" s="22">
        <f t="shared" ref="H10:H42" si="3">IF(E10="","",H9+N10)</f>
        <v>109202.5</v>
      </c>
      <c r="I10" s="22">
        <f t="shared" ref="I10:I42" si="4">IF(F10="","",I9+O10)</f>
        <v>112360</v>
      </c>
      <c r="J10" s="44">
        <f t="shared" ref="J10:J12" si="5">IF(G9="","",G9*0.03)</f>
        <v>3114.2999999999997</v>
      </c>
      <c r="K10" s="45">
        <f t="shared" ref="K10:K12" si="6">IF(H9="","",H9*0.03)</f>
        <v>3135</v>
      </c>
      <c r="L10" s="46">
        <f t="shared" ref="L10:L12" si="7">IF(I9="","",I9*0.03)</f>
        <v>3180</v>
      </c>
      <c r="M10" s="44">
        <f t="shared" ref="M10:M12" si="8">IF(D10="","",J10*D10)</f>
        <v>3955.1609999999996</v>
      </c>
      <c r="N10" s="45">
        <f t="shared" ref="N10:N12" si="9">IF(E10="","",K10*E10)</f>
        <v>4702.5</v>
      </c>
      <c r="O10" s="46">
        <f t="shared" ref="O10:O12" si="10">IF(F10="","",L10*F10)</f>
        <v>6360</v>
      </c>
      <c r="P10" s="40"/>
      <c r="Q10" s="40"/>
      <c r="R10" s="40"/>
    </row>
    <row r="11" spans="1:18" x14ac:dyDescent="0.4">
      <c r="A11" s="9">
        <v>3</v>
      </c>
      <c r="B11" s="5">
        <v>44558</v>
      </c>
      <c r="C11" s="47">
        <v>1</v>
      </c>
      <c r="D11" s="57">
        <v>-1</v>
      </c>
      <c r="E11" s="58">
        <v>-1</v>
      </c>
      <c r="F11" s="80">
        <v>-1</v>
      </c>
      <c r="G11" s="22">
        <f t="shared" si="2"/>
        <v>104532.20616999999</v>
      </c>
      <c r="H11" s="22">
        <f t="shared" si="3"/>
        <v>105926.425</v>
      </c>
      <c r="I11" s="22">
        <f t="shared" si="4"/>
        <v>108989.2</v>
      </c>
      <c r="J11" s="44">
        <f t="shared" si="5"/>
        <v>3232.9548299999997</v>
      </c>
      <c r="K11" s="45">
        <f t="shared" si="6"/>
        <v>3276.0749999999998</v>
      </c>
      <c r="L11" s="46">
        <f t="shared" si="7"/>
        <v>3370.7999999999997</v>
      </c>
      <c r="M11" s="44">
        <f t="shared" si="8"/>
        <v>-3232.9548299999997</v>
      </c>
      <c r="N11" s="45">
        <f t="shared" si="9"/>
        <v>-3276.0749999999998</v>
      </c>
      <c r="O11" s="46">
        <f t="shared" si="10"/>
        <v>-3370.7999999999997</v>
      </c>
      <c r="P11" s="40"/>
      <c r="Q11" s="40"/>
      <c r="R11" s="40"/>
    </row>
    <row r="12" spans="1:18" x14ac:dyDescent="0.4">
      <c r="A12" s="9">
        <v>4</v>
      </c>
      <c r="B12" s="5">
        <v>44558</v>
      </c>
      <c r="C12" s="47">
        <v>2</v>
      </c>
      <c r="D12" s="57">
        <v>1.27</v>
      </c>
      <c r="E12" s="58">
        <v>1.5</v>
      </c>
      <c r="F12" s="80">
        <v>-1</v>
      </c>
      <c r="G12" s="22">
        <f t="shared" si="2"/>
        <v>108514.88322507699</v>
      </c>
      <c r="H12" s="22">
        <f t="shared" si="3"/>
        <v>110693.11412500001</v>
      </c>
      <c r="I12" s="22">
        <f t="shared" si="4"/>
        <v>105719.52399999999</v>
      </c>
      <c r="J12" s="44">
        <f t="shared" si="5"/>
        <v>3135.9661850999996</v>
      </c>
      <c r="K12" s="45">
        <f t="shared" si="6"/>
        <v>3177.7927500000001</v>
      </c>
      <c r="L12" s="46">
        <f t="shared" si="7"/>
        <v>3269.6759999999999</v>
      </c>
      <c r="M12" s="44">
        <f t="shared" si="8"/>
        <v>3982.6770550769997</v>
      </c>
      <c r="N12" s="45">
        <f t="shared" si="9"/>
        <v>4766.6891249999999</v>
      </c>
      <c r="O12" s="46">
        <f t="shared" si="10"/>
        <v>-3269.6759999999999</v>
      </c>
      <c r="P12" s="40"/>
      <c r="Q12" s="40"/>
      <c r="R12" s="40"/>
    </row>
    <row r="13" spans="1:18" x14ac:dyDescent="0.4">
      <c r="A13" s="9">
        <v>5</v>
      </c>
      <c r="B13" s="5">
        <v>44558</v>
      </c>
      <c r="C13" s="47">
        <v>1</v>
      </c>
      <c r="D13" s="57">
        <v>1.27</v>
      </c>
      <c r="E13" s="58">
        <v>-1</v>
      </c>
      <c r="F13" s="80">
        <v>-1</v>
      </c>
      <c r="G13" s="22">
        <f t="shared" si="2"/>
        <v>112649.30027595242</v>
      </c>
      <c r="H13" s="22">
        <f t="shared" si="3"/>
        <v>107372.32070125001</v>
      </c>
      <c r="I13" s="22">
        <f t="shared" si="4"/>
        <v>102547.93827999999</v>
      </c>
      <c r="J13" s="44">
        <f t="shared" ref="J13:J58" si="11">IF(G12="","",G12*0.03)</f>
        <v>3255.4464967523095</v>
      </c>
      <c r="K13" s="45">
        <f t="shared" ref="K13:K58" si="12">IF(H12="","",H12*0.03)</f>
        <v>3320.7934237499999</v>
      </c>
      <c r="L13" s="46">
        <f t="shared" ref="L13:L58" si="13">IF(I12="","",I12*0.03)</f>
        <v>3171.5857199999996</v>
      </c>
      <c r="M13" s="44">
        <f t="shared" ref="M13:M58" si="14">IF(D13="","",J13*D13)</f>
        <v>4134.4170508754332</v>
      </c>
      <c r="N13" s="45">
        <f t="shared" ref="N13:N58" si="15">IF(E13="","",K13*E13)</f>
        <v>-3320.7934237499999</v>
      </c>
      <c r="O13" s="46">
        <f t="shared" ref="O13:O58" si="16">IF(F13="","",L13*F13)</f>
        <v>-3171.5857199999996</v>
      </c>
      <c r="P13" s="40"/>
      <c r="Q13" s="40"/>
      <c r="R13" s="40"/>
    </row>
    <row r="14" spans="1:18" x14ac:dyDescent="0.4">
      <c r="A14" s="9">
        <v>6</v>
      </c>
      <c r="B14" s="5">
        <v>44558</v>
      </c>
      <c r="C14" s="47">
        <v>2</v>
      </c>
      <c r="D14" s="57">
        <v>1.27</v>
      </c>
      <c r="E14" s="58">
        <v>1.5</v>
      </c>
      <c r="F14" s="59">
        <v>2</v>
      </c>
      <c r="G14" s="22">
        <f t="shared" si="2"/>
        <v>116941.23861646622</v>
      </c>
      <c r="H14" s="22">
        <f t="shared" si="3"/>
        <v>112204.07513280626</v>
      </c>
      <c r="I14" s="22">
        <f t="shared" si="4"/>
        <v>108700.81457679998</v>
      </c>
      <c r="J14" s="44">
        <f>IF(G13="","",G13*0.03)</f>
        <v>3379.4790082785726</v>
      </c>
      <c r="K14" s="45">
        <f t="shared" si="12"/>
        <v>3221.1696210374998</v>
      </c>
      <c r="L14" s="46">
        <f t="shared" si="13"/>
        <v>3076.4381483999996</v>
      </c>
      <c r="M14" s="44">
        <f t="shared" si="14"/>
        <v>4291.9383405137869</v>
      </c>
      <c r="N14" s="45">
        <f t="shared" si="15"/>
        <v>4831.75443155625</v>
      </c>
      <c r="O14" s="46">
        <f t="shared" si="16"/>
        <v>6152.8762967999992</v>
      </c>
      <c r="P14" s="40"/>
      <c r="Q14" s="40"/>
      <c r="R14" s="40"/>
    </row>
    <row r="15" spans="1:18" x14ac:dyDescent="0.4">
      <c r="A15" s="9">
        <v>7</v>
      </c>
      <c r="B15" s="5">
        <v>44558</v>
      </c>
      <c r="C15" s="47">
        <v>2</v>
      </c>
      <c r="D15" s="57">
        <v>1.27</v>
      </c>
      <c r="E15" s="58">
        <v>1.5</v>
      </c>
      <c r="F15" s="59">
        <v>2</v>
      </c>
      <c r="G15" s="22">
        <f t="shared" si="2"/>
        <v>121396.69980775358</v>
      </c>
      <c r="H15" s="22">
        <f t="shared" si="3"/>
        <v>117253.25851378254</v>
      </c>
      <c r="I15" s="22">
        <f t="shared" si="4"/>
        <v>115222.86345140797</v>
      </c>
      <c r="J15" s="44">
        <f t="shared" si="11"/>
        <v>3508.2371584939865</v>
      </c>
      <c r="K15" s="45">
        <f t="shared" si="12"/>
        <v>3366.1222539841879</v>
      </c>
      <c r="L15" s="46">
        <f t="shared" si="13"/>
        <v>3261.0244373039991</v>
      </c>
      <c r="M15" s="44">
        <f t="shared" si="14"/>
        <v>4455.4611912873634</v>
      </c>
      <c r="N15" s="45">
        <f t="shared" si="15"/>
        <v>5049.183380976282</v>
      </c>
      <c r="O15" s="46">
        <f t="shared" si="16"/>
        <v>6522.0488746079982</v>
      </c>
      <c r="P15" s="40"/>
      <c r="Q15" s="40"/>
      <c r="R15" s="40"/>
    </row>
    <row r="16" spans="1:18" x14ac:dyDescent="0.4">
      <c r="A16" s="9">
        <v>8</v>
      </c>
      <c r="B16" s="5">
        <v>44558</v>
      </c>
      <c r="C16" s="47">
        <v>1</v>
      </c>
      <c r="D16" s="57">
        <v>1.27</v>
      </c>
      <c r="E16" s="58">
        <v>1.5</v>
      </c>
      <c r="F16" s="59">
        <v>2</v>
      </c>
      <c r="G16" s="22">
        <f t="shared" si="2"/>
        <v>126021.91407042899</v>
      </c>
      <c r="H16" s="22">
        <f t="shared" si="3"/>
        <v>122529.65514690275</v>
      </c>
      <c r="I16" s="22">
        <f t="shared" si="4"/>
        <v>122136.23525849245</v>
      </c>
      <c r="J16" s="44">
        <f t="shared" si="11"/>
        <v>3641.9009942326074</v>
      </c>
      <c r="K16" s="45">
        <f t="shared" si="12"/>
        <v>3517.5977554134761</v>
      </c>
      <c r="L16" s="46">
        <f t="shared" si="13"/>
        <v>3456.685903542239</v>
      </c>
      <c r="M16" s="44">
        <f t="shared" si="14"/>
        <v>4625.2142626754112</v>
      </c>
      <c r="N16" s="45">
        <f t="shared" si="15"/>
        <v>5276.3966331202137</v>
      </c>
      <c r="O16" s="46">
        <f t="shared" si="16"/>
        <v>6913.371807084478</v>
      </c>
      <c r="P16" s="40"/>
      <c r="Q16" s="40"/>
      <c r="R16" s="40"/>
    </row>
    <row r="17" spans="1:18" x14ac:dyDescent="0.4">
      <c r="A17" s="9">
        <v>9</v>
      </c>
      <c r="B17" s="5">
        <v>44558</v>
      </c>
      <c r="C17" s="47">
        <v>2</v>
      </c>
      <c r="D17" s="57">
        <v>1.27</v>
      </c>
      <c r="E17" s="58">
        <v>1.5</v>
      </c>
      <c r="F17" s="59">
        <v>2</v>
      </c>
      <c r="G17" s="22">
        <f t="shared" si="2"/>
        <v>130823.34899651233</v>
      </c>
      <c r="H17" s="22">
        <f t="shared" si="3"/>
        <v>128043.48962851337</v>
      </c>
      <c r="I17" s="22">
        <f t="shared" si="4"/>
        <v>129464.409374002</v>
      </c>
      <c r="J17" s="44">
        <f t="shared" si="11"/>
        <v>3780.6574221128694</v>
      </c>
      <c r="K17" s="45">
        <f t="shared" si="12"/>
        <v>3675.8896544070822</v>
      </c>
      <c r="L17" s="46">
        <f t="shared" si="13"/>
        <v>3664.0870577547735</v>
      </c>
      <c r="M17" s="44">
        <f t="shared" si="14"/>
        <v>4801.4349260833442</v>
      </c>
      <c r="N17" s="45">
        <f t="shared" si="15"/>
        <v>5513.8344816106237</v>
      </c>
      <c r="O17" s="46">
        <f t="shared" si="16"/>
        <v>7328.1741155095469</v>
      </c>
      <c r="P17" s="40"/>
      <c r="Q17" s="40"/>
      <c r="R17" s="40"/>
    </row>
    <row r="18" spans="1:18" x14ac:dyDescent="0.4">
      <c r="A18" s="9">
        <v>10</v>
      </c>
      <c r="B18" s="5">
        <v>44558</v>
      </c>
      <c r="C18" s="47">
        <v>1</v>
      </c>
      <c r="D18" s="57">
        <v>1.27</v>
      </c>
      <c r="E18" s="58">
        <v>1.5</v>
      </c>
      <c r="F18" s="59">
        <v>2</v>
      </c>
      <c r="G18" s="22">
        <f t="shared" si="2"/>
        <v>135807.71859327945</v>
      </c>
      <c r="H18" s="22">
        <f t="shared" si="3"/>
        <v>133805.44666179648</v>
      </c>
      <c r="I18" s="22">
        <f t="shared" si="4"/>
        <v>137232.27393644213</v>
      </c>
      <c r="J18" s="44">
        <f t="shared" si="11"/>
        <v>3924.7004698953697</v>
      </c>
      <c r="K18" s="45">
        <f t="shared" si="12"/>
        <v>3841.3046888554009</v>
      </c>
      <c r="L18" s="46">
        <f t="shared" si="13"/>
        <v>3883.9322812200598</v>
      </c>
      <c r="M18" s="44">
        <f t="shared" si="14"/>
        <v>4984.3695967671192</v>
      </c>
      <c r="N18" s="45">
        <f t="shared" si="15"/>
        <v>5761.9570332831008</v>
      </c>
      <c r="O18" s="46">
        <f t="shared" si="16"/>
        <v>7767.8645624401197</v>
      </c>
      <c r="P18" s="40"/>
      <c r="Q18" s="40"/>
      <c r="R18" s="40"/>
    </row>
    <row r="19" spans="1:18" x14ac:dyDescent="0.4">
      <c r="A19" s="9">
        <v>11</v>
      </c>
      <c r="B19" s="5">
        <v>44558</v>
      </c>
      <c r="C19" s="47">
        <v>2</v>
      </c>
      <c r="D19" s="57">
        <v>1.27</v>
      </c>
      <c r="E19" s="58">
        <v>1.5</v>
      </c>
      <c r="F19" s="59">
        <v>2</v>
      </c>
      <c r="G19" s="22">
        <f t="shared" si="2"/>
        <v>140981.9926716834</v>
      </c>
      <c r="H19" s="22">
        <f t="shared" si="3"/>
        <v>139826.69176157733</v>
      </c>
      <c r="I19" s="22">
        <f t="shared" si="4"/>
        <v>145466.21037262864</v>
      </c>
      <c r="J19" s="44">
        <f t="shared" si="11"/>
        <v>4074.2315577983836</v>
      </c>
      <c r="K19" s="45">
        <f t="shared" si="12"/>
        <v>4014.1633998538941</v>
      </c>
      <c r="L19" s="46">
        <f t="shared" si="13"/>
        <v>4116.9682180932641</v>
      </c>
      <c r="M19" s="44">
        <f t="shared" si="14"/>
        <v>5174.274078403947</v>
      </c>
      <c r="N19" s="45">
        <f t="shared" si="15"/>
        <v>6021.245099780841</v>
      </c>
      <c r="O19" s="46">
        <f t="shared" si="16"/>
        <v>8233.9364361865282</v>
      </c>
      <c r="P19" s="40"/>
      <c r="Q19" s="40"/>
      <c r="R19" s="40"/>
    </row>
    <row r="20" spans="1:18" x14ac:dyDescent="0.4">
      <c r="A20" s="9">
        <v>12</v>
      </c>
      <c r="B20" s="5">
        <v>44558</v>
      </c>
      <c r="C20" s="47">
        <v>2</v>
      </c>
      <c r="D20" s="57">
        <v>1.27</v>
      </c>
      <c r="E20" s="58">
        <v>1.5</v>
      </c>
      <c r="F20" s="59">
        <v>2</v>
      </c>
      <c r="G20" s="22">
        <f t="shared" si="2"/>
        <v>146353.40659247455</v>
      </c>
      <c r="H20" s="22">
        <f t="shared" si="3"/>
        <v>146118.89289084831</v>
      </c>
      <c r="I20" s="22">
        <f t="shared" si="4"/>
        <v>154194.18299498636</v>
      </c>
      <c r="J20" s="44">
        <f t="shared" si="11"/>
        <v>4229.4597801505015</v>
      </c>
      <c r="K20" s="45">
        <f t="shared" si="12"/>
        <v>4194.8007528473199</v>
      </c>
      <c r="L20" s="46">
        <f t="shared" si="13"/>
        <v>4363.9863111788591</v>
      </c>
      <c r="M20" s="44">
        <f t="shared" si="14"/>
        <v>5371.4139207911367</v>
      </c>
      <c r="N20" s="45">
        <f t="shared" si="15"/>
        <v>6292.2011292709794</v>
      </c>
      <c r="O20" s="46">
        <f t="shared" si="16"/>
        <v>8727.9726223577181</v>
      </c>
      <c r="P20" s="40"/>
      <c r="Q20" s="40"/>
      <c r="R20" s="40"/>
    </row>
    <row r="21" spans="1:18" x14ac:dyDescent="0.4">
      <c r="A21" s="9">
        <v>13</v>
      </c>
      <c r="B21" s="5">
        <v>44558</v>
      </c>
      <c r="C21" s="47">
        <v>2</v>
      </c>
      <c r="D21" s="57">
        <v>1.27</v>
      </c>
      <c r="E21" s="58">
        <v>1.5</v>
      </c>
      <c r="F21" s="59">
        <v>2</v>
      </c>
      <c r="G21" s="22">
        <f t="shared" si="2"/>
        <v>151929.47138364782</v>
      </c>
      <c r="H21" s="22">
        <f t="shared" si="3"/>
        <v>152694.24307093647</v>
      </c>
      <c r="I21" s="22">
        <f t="shared" si="4"/>
        <v>163445.83397468555</v>
      </c>
      <c r="J21" s="44">
        <f t="shared" si="11"/>
        <v>4390.6021977742366</v>
      </c>
      <c r="K21" s="45">
        <f t="shared" si="12"/>
        <v>4383.5667867254488</v>
      </c>
      <c r="L21" s="46">
        <f t="shared" si="13"/>
        <v>4625.8254898495907</v>
      </c>
      <c r="M21" s="44">
        <f t="shared" si="14"/>
        <v>5576.0647911732804</v>
      </c>
      <c r="N21" s="45">
        <f t="shared" si="15"/>
        <v>6575.3501800881731</v>
      </c>
      <c r="O21" s="46">
        <f t="shared" si="16"/>
        <v>9251.6509796991813</v>
      </c>
      <c r="P21" s="40"/>
      <c r="Q21" s="40"/>
      <c r="R21" s="40"/>
    </row>
    <row r="22" spans="1:18" x14ac:dyDescent="0.4">
      <c r="A22" s="9">
        <v>14</v>
      </c>
      <c r="B22" s="5">
        <v>44558</v>
      </c>
      <c r="C22" s="47">
        <v>1</v>
      </c>
      <c r="D22" s="57">
        <v>1.27</v>
      </c>
      <c r="E22" s="58">
        <v>1.5</v>
      </c>
      <c r="F22" s="59">
        <v>2</v>
      </c>
      <c r="G22" s="22">
        <f t="shared" si="2"/>
        <v>157717.9842433648</v>
      </c>
      <c r="H22" s="22">
        <f t="shared" si="3"/>
        <v>159565.48400912862</v>
      </c>
      <c r="I22" s="22">
        <f t="shared" si="4"/>
        <v>173252.58401316669</v>
      </c>
      <c r="J22" s="44">
        <f t="shared" si="11"/>
        <v>4557.8841415094348</v>
      </c>
      <c r="K22" s="45">
        <f t="shared" si="12"/>
        <v>4580.8272921280941</v>
      </c>
      <c r="L22" s="46">
        <f t="shared" si="13"/>
        <v>4903.375019240566</v>
      </c>
      <c r="M22" s="44">
        <f t="shared" si="14"/>
        <v>5788.5128597169823</v>
      </c>
      <c r="N22" s="45">
        <f t="shared" si="15"/>
        <v>6871.2409381921407</v>
      </c>
      <c r="O22" s="46">
        <f t="shared" si="16"/>
        <v>9806.7500384811319</v>
      </c>
      <c r="P22" s="40"/>
      <c r="Q22" s="40"/>
      <c r="R22" s="40"/>
    </row>
    <row r="23" spans="1:18" x14ac:dyDescent="0.4">
      <c r="A23" s="9">
        <v>15</v>
      </c>
      <c r="B23" s="5">
        <v>44558</v>
      </c>
      <c r="C23" s="47">
        <v>2</v>
      </c>
      <c r="D23" s="57">
        <v>-1</v>
      </c>
      <c r="E23" s="58">
        <v>-1</v>
      </c>
      <c r="F23" s="80">
        <v>-1</v>
      </c>
      <c r="G23" s="22">
        <f t="shared" si="2"/>
        <v>152986.44471606385</v>
      </c>
      <c r="H23" s="22">
        <f t="shared" si="3"/>
        <v>154778.51948885477</v>
      </c>
      <c r="I23" s="22">
        <f t="shared" si="4"/>
        <v>168055.0064927717</v>
      </c>
      <c r="J23" s="44">
        <f t="shared" si="11"/>
        <v>4731.5395273009435</v>
      </c>
      <c r="K23" s="45">
        <f t="shared" si="12"/>
        <v>4786.9645202738584</v>
      </c>
      <c r="L23" s="46">
        <f t="shared" si="13"/>
        <v>5197.5775203950006</v>
      </c>
      <c r="M23" s="44">
        <f t="shared" si="14"/>
        <v>-4731.5395273009435</v>
      </c>
      <c r="N23" s="45">
        <f t="shared" si="15"/>
        <v>-4786.9645202738584</v>
      </c>
      <c r="O23" s="46">
        <f t="shared" si="16"/>
        <v>-5197.5775203950006</v>
      </c>
      <c r="P23" s="40"/>
      <c r="Q23" s="40"/>
      <c r="R23" s="40"/>
    </row>
    <row r="24" spans="1:18" x14ac:dyDescent="0.4">
      <c r="A24" s="9">
        <v>16</v>
      </c>
      <c r="B24" s="5">
        <v>44558</v>
      </c>
      <c r="C24" s="47">
        <v>1</v>
      </c>
      <c r="D24" s="57">
        <v>1.27</v>
      </c>
      <c r="E24" s="58">
        <v>1.5</v>
      </c>
      <c r="F24" s="59">
        <v>2</v>
      </c>
      <c r="G24" s="22">
        <f t="shared" si="2"/>
        <v>158815.2282597459</v>
      </c>
      <c r="H24" s="22">
        <f t="shared" si="3"/>
        <v>161743.55286585324</v>
      </c>
      <c r="I24" s="22">
        <f t="shared" si="4"/>
        <v>178138.30688233802</v>
      </c>
      <c r="J24" s="44">
        <f t="shared" si="11"/>
        <v>4589.5933414819156</v>
      </c>
      <c r="K24" s="45">
        <f t="shared" si="12"/>
        <v>4643.3555846656427</v>
      </c>
      <c r="L24" s="46">
        <f t="shared" si="13"/>
        <v>5041.6501947831512</v>
      </c>
      <c r="M24" s="44">
        <f t="shared" si="14"/>
        <v>5828.7835436820333</v>
      </c>
      <c r="N24" s="45">
        <f t="shared" si="15"/>
        <v>6965.0333769984645</v>
      </c>
      <c r="O24" s="46">
        <f t="shared" si="16"/>
        <v>10083.300389566302</v>
      </c>
      <c r="P24" s="40"/>
      <c r="Q24" s="40"/>
      <c r="R24" s="40"/>
    </row>
    <row r="25" spans="1:18" x14ac:dyDescent="0.4">
      <c r="A25" s="9">
        <v>17</v>
      </c>
      <c r="B25" s="5">
        <v>44558</v>
      </c>
      <c r="C25" s="47">
        <v>2</v>
      </c>
      <c r="D25" s="57">
        <v>-1</v>
      </c>
      <c r="E25" s="58">
        <v>-1</v>
      </c>
      <c r="F25" s="80">
        <v>-1</v>
      </c>
      <c r="G25" s="22">
        <f t="shared" si="2"/>
        <v>154050.77141195352</v>
      </c>
      <c r="H25" s="22">
        <f t="shared" si="3"/>
        <v>156891.24627987764</v>
      </c>
      <c r="I25" s="22">
        <f t="shared" si="4"/>
        <v>172794.15767586787</v>
      </c>
      <c r="J25" s="44">
        <f t="shared" si="11"/>
        <v>4764.4568477923767</v>
      </c>
      <c r="K25" s="45">
        <f t="shared" si="12"/>
        <v>4852.306585975597</v>
      </c>
      <c r="L25" s="46">
        <f t="shared" si="13"/>
        <v>5344.1492064701406</v>
      </c>
      <c r="M25" s="44">
        <f t="shared" si="14"/>
        <v>-4764.4568477923767</v>
      </c>
      <c r="N25" s="45">
        <f t="shared" si="15"/>
        <v>-4852.306585975597</v>
      </c>
      <c r="O25" s="46">
        <f t="shared" si="16"/>
        <v>-5344.1492064701406</v>
      </c>
      <c r="P25" s="40"/>
      <c r="Q25" s="40"/>
      <c r="R25" s="40"/>
    </row>
    <row r="26" spans="1:18" x14ac:dyDescent="0.4">
      <c r="A26" s="9">
        <v>18</v>
      </c>
      <c r="B26" s="5">
        <v>44558</v>
      </c>
      <c r="C26" s="47">
        <v>1</v>
      </c>
      <c r="D26" s="57">
        <v>1.27</v>
      </c>
      <c r="E26" s="58">
        <v>1.5</v>
      </c>
      <c r="F26" s="59">
        <v>2</v>
      </c>
      <c r="G26" s="22">
        <f t="shared" si="2"/>
        <v>159920.10580274896</v>
      </c>
      <c r="H26" s="22">
        <f t="shared" si="3"/>
        <v>163951.35236247213</v>
      </c>
      <c r="I26" s="22">
        <f t="shared" si="4"/>
        <v>183161.80713641993</v>
      </c>
      <c r="J26" s="44">
        <f t="shared" si="11"/>
        <v>4621.5231423586056</v>
      </c>
      <c r="K26" s="45">
        <f t="shared" si="12"/>
        <v>4706.7373883963292</v>
      </c>
      <c r="L26" s="46">
        <f t="shared" si="13"/>
        <v>5183.8247302760356</v>
      </c>
      <c r="M26" s="44">
        <f t="shared" si="14"/>
        <v>5869.3343907954295</v>
      </c>
      <c r="N26" s="45">
        <f t="shared" si="15"/>
        <v>7060.1060825944933</v>
      </c>
      <c r="O26" s="46">
        <f t="shared" si="16"/>
        <v>10367.649460552071</v>
      </c>
      <c r="P26" s="40"/>
      <c r="Q26" s="40"/>
      <c r="R26" s="40"/>
    </row>
    <row r="27" spans="1:18" x14ac:dyDescent="0.4">
      <c r="A27" s="9">
        <v>19</v>
      </c>
      <c r="B27" s="5">
        <v>44558</v>
      </c>
      <c r="C27" s="47">
        <v>1</v>
      </c>
      <c r="D27" s="57">
        <v>1.27</v>
      </c>
      <c r="E27" s="58">
        <v>1.5</v>
      </c>
      <c r="F27" s="59">
        <v>2</v>
      </c>
      <c r="G27" s="22">
        <f>IF(D27="","",G26+M27)</f>
        <v>166013.06183383369</v>
      </c>
      <c r="H27" s="22">
        <f t="shared" si="3"/>
        <v>171329.16321878336</v>
      </c>
      <c r="I27" s="22">
        <f t="shared" si="4"/>
        <v>194151.51556460513</v>
      </c>
      <c r="J27" s="44">
        <f t="shared" si="11"/>
        <v>4797.6031740824683</v>
      </c>
      <c r="K27" s="45">
        <f t="shared" si="12"/>
        <v>4918.5405708741637</v>
      </c>
      <c r="L27" s="46">
        <f t="shared" si="13"/>
        <v>5494.8542140925974</v>
      </c>
      <c r="M27" s="44">
        <f t="shared" si="14"/>
        <v>6092.9560310847346</v>
      </c>
      <c r="N27" s="45">
        <f t="shared" si="15"/>
        <v>7377.8108563112455</v>
      </c>
      <c r="O27" s="46">
        <f t="shared" si="16"/>
        <v>10989.708428185195</v>
      </c>
      <c r="P27" s="40"/>
      <c r="Q27" s="40"/>
      <c r="R27" s="40"/>
    </row>
    <row r="28" spans="1:18" x14ac:dyDescent="0.4">
      <c r="A28" s="9">
        <v>20</v>
      </c>
      <c r="B28" s="5">
        <v>44558</v>
      </c>
      <c r="C28" s="47">
        <v>1</v>
      </c>
      <c r="D28" s="57">
        <v>1.27</v>
      </c>
      <c r="E28" s="58">
        <v>1.5</v>
      </c>
      <c r="F28" s="59">
        <v>2</v>
      </c>
      <c r="G28" s="22">
        <f t="shared" si="2"/>
        <v>172338.15948970275</v>
      </c>
      <c r="H28" s="22">
        <f t="shared" si="3"/>
        <v>179038.9755636286</v>
      </c>
      <c r="I28" s="22">
        <f t="shared" si="4"/>
        <v>205800.60649848144</v>
      </c>
      <c r="J28" s="44">
        <f t="shared" si="11"/>
        <v>4980.3918550150111</v>
      </c>
      <c r="K28" s="45">
        <f t="shared" si="12"/>
        <v>5139.8748965635004</v>
      </c>
      <c r="L28" s="46">
        <f t="shared" si="13"/>
        <v>5824.5454669381534</v>
      </c>
      <c r="M28" s="44">
        <f t="shared" si="14"/>
        <v>6325.0976558690645</v>
      </c>
      <c r="N28" s="45">
        <f t="shared" si="15"/>
        <v>7709.8123448452507</v>
      </c>
      <c r="O28" s="46">
        <f t="shared" si="16"/>
        <v>11649.090933876307</v>
      </c>
      <c r="P28" s="40"/>
      <c r="Q28" s="40"/>
      <c r="R28" s="40"/>
    </row>
    <row r="29" spans="1:18" x14ac:dyDescent="0.4">
      <c r="A29" s="9">
        <v>21</v>
      </c>
      <c r="B29" s="5">
        <v>44558</v>
      </c>
      <c r="C29" s="47">
        <v>1</v>
      </c>
      <c r="D29" s="57">
        <v>1.27</v>
      </c>
      <c r="E29" s="58">
        <v>1.5</v>
      </c>
      <c r="F29" s="59">
        <v>2</v>
      </c>
      <c r="G29" s="22">
        <f t="shared" si="2"/>
        <v>178904.24336626043</v>
      </c>
      <c r="H29" s="22">
        <f t="shared" si="3"/>
        <v>187095.72946399188</v>
      </c>
      <c r="I29" s="22">
        <f t="shared" si="4"/>
        <v>218148.64288839034</v>
      </c>
      <c r="J29" s="44">
        <f t="shared" si="11"/>
        <v>5170.1447846910824</v>
      </c>
      <c r="K29" s="45">
        <f t="shared" si="12"/>
        <v>5371.1692669088579</v>
      </c>
      <c r="L29" s="46">
        <f t="shared" si="13"/>
        <v>6174.0181949544431</v>
      </c>
      <c r="M29" s="44">
        <f t="shared" si="14"/>
        <v>6566.0838765576746</v>
      </c>
      <c r="N29" s="45">
        <f t="shared" si="15"/>
        <v>8056.7539003632864</v>
      </c>
      <c r="O29" s="46">
        <f t="shared" si="16"/>
        <v>12348.036389908886</v>
      </c>
      <c r="P29" s="40"/>
      <c r="Q29" s="40"/>
      <c r="R29" s="40"/>
    </row>
    <row r="30" spans="1:18" x14ac:dyDescent="0.4">
      <c r="A30" s="9">
        <v>22</v>
      </c>
      <c r="B30" s="5">
        <v>44558</v>
      </c>
      <c r="C30" s="47">
        <v>1</v>
      </c>
      <c r="D30" s="57">
        <v>1.27</v>
      </c>
      <c r="E30" s="58">
        <v>1.5</v>
      </c>
      <c r="F30" s="80">
        <v>-1</v>
      </c>
      <c r="G30" s="22">
        <f t="shared" si="2"/>
        <v>185720.49503851496</v>
      </c>
      <c r="H30" s="22">
        <f t="shared" si="3"/>
        <v>195515.03728987151</v>
      </c>
      <c r="I30" s="22">
        <f t="shared" si="4"/>
        <v>211604.18360173862</v>
      </c>
      <c r="J30" s="44">
        <f t="shared" si="11"/>
        <v>5367.1273009878123</v>
      </c>
      <c r="K30" s="45">
        <f t="shared" si="12"/>
        <v>5612.8718839197563</v>
      </c>
      <c r="L30" s="46">
        <f t="shared" si="13"/>
        <v>6544.4592866517096</v>
      </c>
      <c r="M30" s="44">
        <f t="shared" si="14"/>
        <v>6816.2516722545215</v>
      </c>
      <c r="N30" s="45">
        <f t="shared" si="15"/>
        <v>8419.307825879634</v>
      </c>
      <c r="O30" s="46">
        <f t="shared" si="16"/>
        <v>-6544.4592866517096</v>
      </c>
      <c r="P30" s="40"/>
      <c r="Q30" s="40"/>
      <c r="R30" s="40"/>
    </row>
    <row r="31" spans="1:18" x14ac:dyDescent="0.4">
      <c r="A31" s="9">
        <v>23</v>
      </c>
      <c r="B31" s="5"/>
      <c r="C31" s="47"/>
      <c r="D31" s="57"/>
      <c r="E31" s="58"/>
      <c r="F31" s="59"/>
      <c r="G31" s="22" t="str">
        <f t="shared" si="2"/>
        <v/>
      </c>
      <c r="H31" s="22" t="str">
        <f t="shared" si="3"/>
        <v/>
      </c>
      <c r="I31" s="22" t="str">
        <f t="shared" si="4"/>
        <v/>
      </c>
      <c r="J31" s="44">
        <f t="shared" si="11"/>
        <v>5571.6148511554484</v>
      </c>
      <c r="K31" s="45">
        <f t="shared" si="12"/>
        <v>5865.4511186961454</v>
      </c>
      <c r="L31" s="46">
        <f t="shared" si="13"/>
        <v>6348.1255080521587</v>
      </c>
      <c r="M31" s="44" t="str">
        <f t="shared" si="14"/>
        <v/>
      </c>
      <c r="N31" s="45" t="str">
        <f t="shared" si="15"/>
        <v/>
      </c>
      <c r="O31" s="46" t="str">
        <f t="shared" si="16"/>
        <v/>
      </c>
      <c r="P31" s="40"/>
      <c r="Q31" s="40"/>
      <c r="R31" s="40"/>
    </row>
    <row r="32" spans="1:18" x14ac:dyDescent="0.4">
      <c r="A32" s="9">
        <v>24</v>
      </c>
      <c r="B32" s="5"/>
      <c r="C32" s="47"/>
      <c r="D32" s="57"/>
      <c r="E32" s="58"/>
      <c r="F32" s="59"/>
      <c r="G32" s="22" t="str">
        <f t="shared" si="2"/>
        <v/>
      </c>
      <c r="H32" s="22" t="str">
        <f t="shared" si="3"/>
        <v/>
      </c>
      <c r="I32" s="22" t="str">
        <f t="shared" si="4"/>
        <v/>
      </c>
      <c r="J32" s="44" t="str">
        <f t="shared" si="11"/>
        <v/>
      </c>
      <c r="K32" s="45" t="str">
        <f t="shared" si="12"/>
        <v/>
      </c>
      <c r="L32" s="46" t="str">
        <f t="shared" si="13"/>
        <v/>
      </c>
      <c r="M32" s="44" t="str">
        <f t="shared" si="14"/>
        <v/>
      </c>
      <c r="N32" s="45" t="str">
        <f t="shared" si="15"/>
        <v/>
      </c>
      <c r="O32" s="46" t="str">
        <f t="shared" si="16"/>
        <v/>
      </c>
      <c r="P32" s="40"/>
      <c r="Q32" s="40"/>
      <c r="R32" s="40"/>
    </row>
    <row r="33" spans="1:18" x14ac:dyDescent="0.4">
      <c r="A33" s="9">
        <v>25</v>
      </c>
      <c r="B33" s="5"/>
      <c r="C33" s="47"/>
      <c r="D33" s="57"/>
      <c r="E33" s="58"/>
      <c r="F33" s="59"/>
      <c r="G33" s="22" t="str">
        <f t="shared" si="2"/>
        <v/>
      </c>
      <c r="H33" s="22" t="str">
        <f t="shared" si="3"/>
        <v/>
      </c>
      <c r="I33" s="22" t="str">
        <f t="shared" si="4"/>
        <v/>
      </c>
      <c r="J33" s="44" t="str">
        <f t="shared" si="11"/>
        <v/>
      </c>
      <c r="K33" s="45" t="str">
        <f t="shared" si="12"/>
        <v/>
      </c>
      <c r="L33" s="46" t="str">
        <f t="shared" si="13"/>
        <v/>
      </c>
      <c r="M33" s="44" t="str">
        <f t="shared" si="14"/>
        <v/>
      </c>
      <c r="N33" s="45" t="str">
        <f t="shared" si="15"/>
        <v/>
      </c>
      <c r="O33" s="46" t="str">
        <f t="shared" si="16"/>
        <v/>
      </c>
      <c r="P33" s="40"/>
      <c r="Q33" s="40"/>
      <c r="R33" s="40"/>
    </row>
    <row r="34" spans="1:18" x14ac:dyDescent="0.4">
      <c r="A34" s="9">
        <v>26</v>
      </c>
      <c r="B34" s="5"/>
      <c r="C34" s="47"/>
      <c r="D34" s="57"/>
      <c r="E34" s="58"/>
      <c r="F34" s="80"/>
      <c r="G34" s="22" t="str">
        <f t="shared" si="2"/>
        <v/>
      </c>
      <c r="H34" s="22" t="str">
        <f t="shared" si="3"/>
        <v/>
      </c>
      <c r="I34" s="22" t="str">
        <f t="shared" si="4"/>
        <v/>
      </c>
      <c r="J34" s="44" t="str">
        <f t="shared" si="11"/>
        <v/>
      </c>
      <c r="K34" s="45" t="str">
        <f t="shared" si="12"/>
        <v/>
      </c>
      <c r="L34" s="46" t="str">
        <f t="shared" si="13"/>
        <v/>
      </c>
      <c r="M34" s="44" t="str">
        <f t="shared" si="14"/>
        <v/>
      </c>
      <c r="N34" s="45" t="str">
        <f t="shared" si="15"/>
        <v/>
      </c>
      <c r="O34" s="46" t="str">
        <f t="shared" si="16"/>
        <v/>
      </c>
      <c r="P34" s="40"/>
      <c r="Q34" s="40"/>
      <c r="R34" s="40"/>
    </row>
    <row r="35" spans="1:18" x14ac:dyDescent="0.4">
      <c r="A35" s="9">
        <v>27</v>
      </c>
      <c r="B35" s="5"/>
      <c r="C35" s="47"/>
      <c r="D35" s="57"/>
      <c r="E35" s="58"/>
      <c r="F35" s="80"/>
      <c r="G35" s="22" t="str">
        <f t="shared" si="2"/>
        <v/>
      </c>
      <c r="H35" s="22" t="str">
        <f t="shared" si="3"/>
        <v/>
      </c>
      <c r="I35" s="22" t="str">
        <f t="shared" si="4"/>
        <v/>
      </c>
      <c r="J35" s="44" t="str">
        <f t="shared" si="11"/>
        <v/>
      </c>
      <c r="K35" s="45" t="str">
        <f t="shared" si="12"/>
        <v/>
      </c>
      <c r="L35" s="46" t="str">
        <f t="shared" si="13"/>
        <v/>
      </c>
      <c r="M35" s="44" t="str">
        <f t="shared" si="14"/>
        <v/>
      </c>
      <c r="N35" s="45" t="str">
        <f t="shared" si="15"/>
        <v/>
      </c>
      <c r="O35" s="46" t="str">
        <f t="shared" si="16"/>
        <v/>
      </c>
      <c r="P35" s="40"/>
      <c r="Q35" s="40"/>
      <c r="R35" s="40"/>
    </row>
    <row r="36" spans="1:18" x14ac:dyDescent="0.4">
      <c r="A36" s="9">
        <v>28</v>
      </c>
      <c r="B36" s="5"/>
      <c r="C36" s="47"/>
      <c r="D36" s="57"/>
      <c r="E36" s="58"/>
      <c r="F36" s="59"/>
      <c r="G36" s="22" t="str">
        <f t="shared" si="2"/>
        <v/>
      </c>
      <c r="H36" s="22" t="str">
        <f t="shared" si="3"/>
        <v/>
      </c>
      <c r="I36" s="22" t="str">
        <f t="shared" si="4"/>
        <v/>
      </c>
      <c r="J36" s="44" t="str">
        <f t="shared" si="11"/>
        <v/>
      </c>
      <c r="K36" s="45" t="str">
        <f t="shared" si="12"/>
        <v/>
      </c>
      <c r="L36" s="46" t="str">
        <f t="shared" si="13"/>
        <v/>
      </c>
      <c r="M36" s="44" t="str">
        <f t="shared" si="14"/>
        <v/>
      </c>
      <c r="N36" s="45" t="str">
        <f t="shared" si="15"/>
        <v/>
      </c>
      <c r="O36" s="46" t="str">
        <f t="shared" si="16"/>
        <v/>
      </c>
      <c r="P36" s="40"/>
      <c r="Q36" s="40"/>
      <c r="R36" s="40"/>
    </row>
    <row r="37" spans="1:18" x14ac:dyDescent="0.4">
      <c r="A37" s="9">
        <v>29</v>
      </c>
      <c r="B37" s="5"/>
      <c r="C37" s="47"/>
      <c r="D37" s="57"/>
      <c r="E37" s="58"/>
      <c r="F37" s="59"/>
      <c r="G37" s="22" t="str">
        <f t="shared" si="2"/>
        <v/>
      </c>
      <c r="H37" s="22" t="str">
        <f t="shared" si="3"/>
        <v/>
      </c>
      <c r="I37" s="22" t="str">
        <f t="shared" si="4"/>
        <v/>
      </c>
      <c r="J37" s="44" t="str">
        <f t="shared" si="11"/>
        <v/>
      </c>
      <c r="K37" s="45" t="str">
        <f t="shared" si="12"/>
        <v/>
      </c>
      <c r="L37" s="46" t="str">
        <f t="shared" si="13"/>
        <v/>
      </c>
      <c r="M37" s="44" t="str">
        <f t="shared" si="14"/>
        <v/>
      </c>
      <c r="N37" s="45" t="str">
        <f t="shared" si="15"/>
        <v/>
      </c>
      <c r="O37" s="46" t="str">
        <f t="shared" si="16"/>
        <v/>
      </c>
      <c r="P37" s="40"/>
      <c r="Q37" s="40"/>
      <c r="R37" s="40"/>
    </row>
    <row r="38" spans="1:18" x14ac:dyDescent="0.4">
      <c r="A38" s="9">
        <v>30</v>
      </c>
      <c r="B38" s="5"/>
      <c r="C38" s="47"/>
      <c r="D38" s="57"/>
      <c r="E38" s="58"/>
      <c r="F38" s="59"/>
      <c r="G38" s="22" t="str">
        <f t="shared" si="2"/>
        <v/>
      </c>
      <c r="H38" s="22" t="str">
        <f t="shared" si="3"/>
        <v/>
      </c>
      <c r="I38" s="22" t="str">
        <f t="shared" si="4"/>
        <v/>
      </c>
      <c r="J38" s="44" t="str">
        <f t="shared" si="11"/>
        <v/>
      </c>
      <c r="K38" s="45" t="str">
        <f t="shared" si="12"/>
        <v/>
      </c>
      <c r="L38" s="46" t="str">
        <f t="shared" si="13"/>
        <v/>
      </c>
      <c r="M38" s="44" t="str">
        <f t="shared" si="14"/>
        <v/>
      </c>
      <c r="N38" s="45" t="str">
        <f t="shared" si="15"/>
        <v/>
      </c>
      <c r="O38" s="46" t="str">
        <f t="shared" si="16"/>
        <v/>
      </c>
      <c r="P38" s="40"/>
      <c r="Q38" s="40"/>
      <c r="R38" s="40"/>
    </row>
    <row r="39" spans="1:18" x14ac:dyDescent="0.4">
      <c r="A39" s="9">
        <v>31</v>
      </c>
      <c r="B39" s="5"/>
      <c r="C39" s="47"/>
      <c r="D39" s="57"/>
      <c r="E39" s="60"/>
      <c r="F39" s="59"/>
      <c r="G39" s="22" t="str">
        <f t="shared" si="2"/>
        <v/>
      </c>
      <c r="H39" s="22" t="str">
        <f t="shared" si="3"/>
        <v/>
      </c>
      <c r="I39" s="22" t="str">
        <f t="shared" si="4"/>
        <v/>
      </c>
      <c r="J39" s="44" t="str">
        <f t="shared" si="11"/>
        <v/>
      </c>
      <c r="K39" s="45" t="str">
        <f t="shared" si="12"/>
        <v/>
      </c>
      <c r="L39" s="46" t="str">
        <f t="shared" si="13"/>
        <v/>
      </c>
      <c r="M39" s="44" t="str">
        <f t="shared" si="14"/>
        <v/>
      </c>
      <c r="N39" s="45" t="str">
        <f t="shared" si="15"/>
        <v/>
      </c>
      <c r="O39" s="46" t="str">
        <f t="shared" si="16"/>
        <v/>
      </c>
      <c r="P39" s="40"/>
      <c r="Q39" s="40"/>
      <c r="R39" s="40"/>
    </row>
    <row r="40" spans="1:18" x14ac:dyDescent="0.4">
      <c r="A40" s="9">
        <v>32</v>
      </c>
      <c r="B40" s="5"/>
      <c r="C40" s="47"/>
      <c r="D40" s="57"/>
      <c r="E40" s="60"/>
      <c r="F40" s="59"/>
      <c r="G40" s="22" t="str">
        <f t="shared" si="2"/>
        <v/>
      </c>
      <c r="H40" s="22" t="str">
        <f t="shared" si="3"/>
        <v/>
      </c>
      <c r="I40" s="22" t="str">
        <f t="shared" si="4"/>
        <v/>
      </c>
      <c r="J40" s="44" t="str">
        <f t="shared" si="11"/>
        <v/>
      </c>
      <c r="K40" s="45" t="str">
        <f t="shared" si="12"/>
        <v/>
      </c>
      <c r="L40" s="46" t="str">
        <f t="shared" si="13"/>
        <v/>
      </c>
      <c r="M40" s="44" t="str">
        <f t="shared" si="14"/>
        <v/>
      </c>
      <c r="N40" s="45" t="str">
        <f t="shared" si="15"/>
        <v/>
      </c>
      <c r="O40" s="46" t="str">
        <f t="shared" si="16"/>
        <v/>
      </c>
      <c r="P40" s="40"/>
      <c r="Q40" s="40"/>
      <c r="R40" s="40"/>
    </row>
    <row r="41" spans="1:18" x14ac:dyDescent="0.4">
      <c r="A41" s="9">
        <v>33</v>
      </c>
      <c r="B41" s="5"/>
      <c r="C41" s="47"/>
      <c r="D41" s="57"/>
      <c r="E41" s="60"/>
      <c r="F41" s="80"/>
      <c r="G41" s="22" t="str">
        <f t="shared" si="2"/>
        <v/>
      </c>
      <c r="H41" s="22" t="str">
        <f t="shared" si="3"/>
        <v/>
      </c>
      <c r="I41" s="22" t="str">
        <f t="shared" si="4"/>
        <v/>
      </c>
      <c r="J41" s="44" t="str">
        <f t="shared" si="11"/>
        <v/>
      </c>
      <c r="K41" s="45" t="str">
        <f t="shared" si="12"/>
        <v/>
      </c>
      <c r="L41" s="46" t="str">
        <f t="shared" si="13"/>
        <v/>
      </c>
      <c r="M41" s="44" t="str">
        <f t="shared" si="14"/>
        <v/>
      </c>
      <c r="N41" s="45" t="str">
        <f t="shared" si="15"/>
        <v/>
      </c>
      <c r="O41" s="46" t="str">
        <f t="shared" si="16"/>
        <v/>
      </c>
      <c r="P41" s="40"/>
      <c r="Q41" s="40"/>
      <c r="R41" s="40"/>
    </row>
    <row r="42" spans="1:18" x14ac:dyDescent="0.4">
      <c r="A42" s="9">
        <v>34</v>
      </c>
      <c r="B42" s="5"/>
      <c r="C42" s="47"/>
      <c r="D42" s="57"/>
      <c r="E42" s="60"/>
      <c r="F42" s="80"/>
      <c r="G42" s="22" t="str">
        <f t="shared" si="2"/>
        <v/>
      </c>
      <c r="H42" s="22" t="str">
        <f t="shared" si="3"/>
        <v/>
      </c>
      <c r="I42" s="22" t="str">
        <f t="shared" si="4"/>
        <v/>
      </c>
      <c r="J42" s="44" t="str">
        <f t="shared" si="11"/>
        <v/>
      </c>
      <c r="K42" s="45" t="str">
        <f t="shared" si="12"/>
        <v/>
      </c>
      <c r="L42" s="46" t="str">
        <f t="shared" si="13"/>
        <v/>
      </c>
      <c r="M42" s="44" t="str">
        <f>IF(D42="","",J42*D42)</f>
        <v/>
      </c>
      <c r="N42" s="45" t="str">
        <f t="shared" si="15"/>
        <v/>
      </c>
      <c r="O42" s="46" t="str">
        <f t="shared" si="16"/>
        <v/>
      </c>
      <c r="P42" s="40"/>
      <c r="Q42" s="40"/>
      <c r="R42" s="40"/>
    </row>
    <row r="43" spans="1:18" x14ac:dyDescent="0.4">
      <c r="A43" s="3">
        <v>35</v>
      </c>
      <c r="B43" s="5"/>
      <c r="C43" s="47"/>
      <c r="D43" s="57"/>
      <c r="E43" s="60"/>
      <c r="F43" s="59"/>
      <c r="G43" s="22" t="str">
        <f>IF(D43="","",G42+M43)</f>
        <v/>
      </c>
      <c r="H43" s="22" t="str">
        <f t="shared" ref="H43:I43" si="17">IF(E43="","",H42+N43)</f>
        <v/>
      </c>
      <c r="I43" s="22" t="str">
        <f t="shared" si="17"/>
        <v/>
      </c>
      <c r="J43" s="44" t="str">
        <f t="shared" si="11"/>
        <v/>
      </c>
      <c r="K43" s="45" t="str">
        <f t="shared" si="12"/>
        <v/>
      </c>
      <c r="L43" s="46" t="str">
        <f t="shared" si="13"/>
        <v/>
      </c>
      <c r="M43" s="44" t="str">
        <f t="shared" si="14"/>
        <v/>
      </c>
      <c r="N43" s="45" t="str">
        <f t="shared" si="15"/>
        <v/>
      </c>
      <c r="O43" s="46" t="str">
        <f t="shared" si="16"/>
        <v/>
      </c>
    </row>
    <row r="44" spans="1:18" x14ac:dyDescent="0.4">
      <c r="A44" s="9">
        <v>36</v>
      </c>
      <c r="B44" s="5"/>
      <c r="C44" s="47"/>
      <c r="D44" s="57"/>
      <c r="E44" s="60"/>
      <c r="F44" s="59"/>
      <c r="G44" s="22" t="str">
        <f t="shared" ref="G44:G58" si="18">IF(D44="","",G43+M44)</f>
        <v/>
      </c>
      <c r="H44" s="22" t="str">
        <f t="shared" ref="H44:H58" si="19">IF(E44="","",H43+N44)</f>
        <v/>
      </c>
      <c r="I44" s="22" t="str">
        <f t="shared" ref="I44:I58" si="20">IF(F44="","",I43+O44)</f>
        <v/>
      </c>
      <c r="J44" s="44" t="str">
        <f>IF(G43="","",G43*0.03)</f>
        <v/>
      </c>
      <c r="K44" s="45" t="str">
        <f t="shared" si="12"/>
        <v/>
      </c>
      <c r="L44" s="46" t="str">
        <f t="shared" si="13"/>
        <v/>
      </c>
      <c r="M44" s="44" t="str">
        <f>IF(D44="","",J44*D44)</f>
        <v/>
      </c>
      <c r="N44" s="45" t="str">
        <f t="shared" si="15"/>
        <v/>
      </c>
      <c r="O44" s="46" t="str">
        <f t="shared" si="16"/>
        <v/>
      </c>
    </row>
    <row r="45" spans="1:18" x14ac:dyDescent="0.4">
      <c r="A45" s="9">
        <v>37</v>
      </c>
      <c r="B45" s="5"/>
      <c r="C45" s="47"/>
      <c r="D45" s="57"/>
      <c r="E45" s="58"/>
      <c r="F45" s="59"/>
      <c r="G45" s="22" t="str">
        <f t="shared" si="18"/>
        <v/>
      </c>
      <c r="H45" s="22" t="str">
        <f t="shared" si="19"/>
        <v/>
      </c>
      <c r="I45" s="22" t="str">
        <f t="shared" si="20"/>
        <v/>
      </c>
      <c r="J45" s="44" t="str">
        <f t="shared" si="11"/>
        <v/>
      </c>
      <c r="K45" s="45" t="str">
        <f t="shared" si="12"/>
        <v/>
      </c>
      <c r="L45" s="46" t="str">
        <f t="shared" si="13"/>
        <v/>
      </c>
      <c r="M45" s="44" t="str">
        <f t="shared" si="14"/>
        <v/>
      </c>
      <c r="N45" s="45" t="str">
        <f t="shared" si="15"/>
        <v/>
      </c>
      <c r="O45" s="46" t="str">
        <f t="shared" si="16"/>
        <v/>
      </c>
    </row>
    <row r="46" spans="1:18" x14ac:dyDescent="0.4">
      <c r="A46" s="9">
        <v>38</v>
      </c>
      <c r="B46" s="5"/>
      <c r="C46" s="47"/>
      <c r="D46" s="57"/>
      <c r="E46" s="58"/>
      <c r="F46" s="59"/>
      <c r="G46" s="22" t="str">
        <f t="shared" si="18"/>
        <v/>
      </c>
      <c r="H46" s="22" t="str">
        <f t="shared" si="19"/>
        <v/>
      </c>
      <c r="I46" s="22" t="str">
        <f t="shared" si="20"/>
        <v/>
      </c>
      <c r="J46" s="44" t="str">
        <f t="shared" si="11"/>
        <v/>
      </c>
      <c r="K46" s="45" t="str">
        <f t="shared" si="12"/>
        <v/>
      </c>
      <c r="L46" s="46" t="str">
        <f t="shared" si="13"/>
        <v/>
      </c>
      <c r="M46" s="44" t="str">
        <f t="shared" si="14"/>
        <v/>
      </c>
      <c r="N46" s="45" t="str">
        <f t="shared" si="15"/>
        <v/>
      </c>
      <c r="O46" s="46" t="str">
        <f t="shared" si="16"/>
        <v/>
      </c>
    </row>
    <row r="47" spans="1:18" x14ac:dyDescent="0.4">
      <c r="A47" s="9">
        <v>39</v>
      </c>
      <c r="B47" s="5"/>
      <c r="C47" s="47"/>
      <c r="D47" s="57"/>
      <c r="E47" s="58"/>
      <c r="F47" s="59"/>
      <c r="G47" s="22" t="str">
        <f t="shared" si="18"/>
        <v/>
      </c>
      <c r="H47" s="22" t="str">
        <f t="shared" si="19"/>
        <v/>
      </c>
      <c r="I47" s="22" t="str">
        <f t="shared" si="20"/>
        <v/>
      </c>
      <c r="J47" s="44" t="str">
        <f t="shared" si="11"/>
        <v/>
      </c>
      <c r="K47" s="45" t="str">
        <f t="shared" si="12"/>
        <v/>
      </c>
      <c r="L47" s="46" t="str">
        <f t="shared" si="13"/>
        <v/>
      </c>
      <c r="M47" s="44" t="str">
        <f t="shared" si="14"/>
        <v/>
      </c>
      <c r="N47" s="45" t="str">
        <f t="shared" si="15"/>
        <v/>
      </c>
      <c r="O47" s="46" t="str">
        <f t="shared" si="16"/>
        <v/>
      </c>
    </row>
    <row r="48" spans="1:18" x14ac:dyDescent="0.4">
      <c r="A48" s="9">
        <v>40</v>
      </c>
      <c r="B48" s="5"/>
      <c r="C48" s="47"/>
      <c r="D48" s="57"/>
      <c r="E48" s="58"/>
      <c r="F48" s="59"/>
      <c r="G48" s="22" t="str">
        <f t="shared" si="18"/>
        <v/>
      </c>
      <c r="H48" s="22" t="str">
        <f t="shared" si="19"/>
        <v/>
      </c>
      <c r="I48" s="22" t="str">
        <f t="shared" si="20"/>
        <v/>
      </c>
      <c r="J48" s="44" t="str">
        <f t="shared" si="11"/>
        <v/>
      </c>
      <c r="K48" s="45" t="str">
        <f t="shared" si="12"/>
        <v/>
      </c>
      <c r="L48" s="46" t="str">
        <f t="shared" si="13"/>
        <v/>
      </c>
      <c r="M48" s="44" t="str">
        <f t="shared" si="14"/>
        <v/>
      </c>
      <c r="N48" s="45" t="str">
        <f t="shared" si="15"/>
        <v/>
      </c>
      <c r="O48" s="46" t="str">
        <f t="shared" si="16"/>
        <v/>
      </c>
    </row>
    <row r="49" spans="1:15" x14ac:dyDescent="0.4">
      <c r="A49" s="9">
        <v>41</v>
      </c>
      <c r="B49" s="5"/>
      <c r="C49" s="47"/>
      <c r="D49" s="57"/>
      <c r="E49" s="58"/>
      <c r="F49" s="59"/>
      <c r="G49" s="22" t="str">
        <f t="shared" si="18"/>
        <v/>
      </c>
      <c r="H49" s="22" t="str">
        <f t="shared" si="19"/>
        <v/>
      </c>
      <c r="I49" s="22" t="str">
        <f t="shared" si="20"/>
        <v/>
      </c>
      <c r="J49" s="44" t="str">
        <f t="shared" si="11"/>
        <v/>
      </c>
      <c r="K49" s="45" t="str">
        <f t="shared" si="12"/>
        <v/>
      </c>
      <c r="L49" s="46" t="str">
        <f t="shared" si="13"/>
        <v/>
      </c>
      <c r="M49" s="44" t="str">
        <f t="shared" si="14"/>
        <v/>
      </c>
      <c r="N49" s="45" t="str">
        <f t="shared" si="15"/>
        <v/>
      </c>
      <c r="O49" s="46" t="str">
        <f t="shared" si="16"/>
        <v/>
      </c>
    </row>
    <row r="50" spans="1:15" x14ac:dyDescent="0.4">
      <c r="A50" s="9">
        <v>42</v>
      </c>
      <c r="B50" s="5"/>
      <c r="C50" s="47"/>
      <c r="D50" s="57"/>
      <c r="E50" s="58"/>
      <c r="F50" s="59"/>
      <c r="G50" s="22" t="str">
        <f t="shared" si="18"/>
        <v/>
      </c>
      <c r="H50" s="22" t="str">
        <f t="shared" si="19"/>
        <v/>
      </c>
      <c r="I50" s="22" t="str">
        <f t="shared" si="20"/>
        <v/>
      </c>
      <c r="J50" s="44" t="str">
        <f t="shared" si="11"/>
        <v/>
      </c>
      <c r="K50" s="45" t="str">
        <f t="shared" si="12"/>
        <v/>
      </c>
      <c r="L50" s="46" t="str">
        <f t="shared" si="13"/>
        <v/>
      </c>
      <c r="M50" s="44" t="str">
        <f t="shared" si="14"/>
        <v/>
      </c>
      <c r="N50" s="45" t="str">
        <f t="shared" si="15"/>
        <v/>
      </c>
      <c r="O50" s="46" t="str">
        <f t="shared" si="16"/>
        <v/>
      </c>
    </row>
    <row r="51" spans="1:15" x14ac:dyDescent="0.4">
      <c r="A51" s="9">
        <v>43</v>
      </c>
      <c r="B51" s="5"/>
      <c r="C51" s="47"/>
      <c r="D51" s="57"/>
      <c r="E51" s="58"/>
      <c r="F51" s="80"/>
      <c r="G51" s="22" t="str">
        <f t="shared" si="18"/>
        <v/>
      </c>
      <c r="H51" s="22" t="str">
        <f t="shared" si="19"/>
        <v/>
      </c>
      <c r="I51" s="22" t="str">
        <f t="shared" si="20"/>
        <v/>
      </c>
      <c r="J51" s="44" t="str">
        <f t="shared" si="11"/>
        <v/>
      </c>
      <c r="K51" s="45" t="str">
        <f t="shared" si="12"/>
        <v/>
      </c>
      <c r="L51" s="46" t="str">
        <f t="shared" si="13"/>
        <v/>
      </c>
      <c r="M51" s="44" t="str">
        <f t="shared" si="14"/>
        <v/>
      </c>
      <c r="N51" s="45" t="str">
        <f t="shared" si="15"/>
        <v/>
      </c>
      <c r="O51" s="46" t="str">
        <f t="shared" si="16"/>
        <v/>
      </c>
    </row>
    <row r="52" spans="1:15" x14ac:dyDescent="0.4">
      <c r="A52" s="9">
        <v>44</v>
      </c>
      <c r="B52" s="5"/>
      <c r="C52" s="47"/>
      <c r="D52" s="57"/>
      <c r="E52" s="58"/>
      <c r="F52" s="59"/>
      <c r="G52" s="22" t="str">
        <f t="shared" si="18"/>
        <v/>
      </c>
      <c r="H52" s="22" t="str">
        <f t="shared" si="19"/>
        <v/>
      </c>
      <c r="I52" s="22" t="str">
        <f t="shared" si="20"/>
        <v/>
      </c>
      <c r="J52" s="44" t="str">
        <f t="shared" si="11"/>
        <v/>
      </c>
      <c r="K52" s="45" t="str">
        <f t="shared" si="12"/>
        <v/>
      </c>
      <c r="L52" s="46" t="str">
        <f t="shared" si="13"/>
        <v/>
      </c>
      <c r="M52" s="44" t="str">
        <f t="shared" si="14"/>
        <v/>
      </c>
      <c r="N52" s="45" t="str">
        <f t="shared" si="15"/>
        <v/>
      </c>
      <c r="O52" s="46" t="str">
        <f t="shared" si="16"/>
        <v/>
      </c>
    </row>
    <row r="53" spans="1:15" x14ac:dyDescent="0.4">
      <c r="A53" s="9">
        <v>45</v>
      </c>
      <c r="B53" s="5"/>
      <c r="C53" s="47"/>
      <c r="D53" s="57"/>
      <c r="E53" s="58"/>
      <c r="F53" s="59"/>
      <c r="G53" s="22" t="str">
        <f t="shared" si="18"/>
        <v/>
      </c>
      <c r="H53" s="22" t="str">
        <f t="shared" si="19"/>
        <v/>
      </c>
      <c r="I53" s="22" t="str">
        <f t="shared" si="20"/>
        <v/>
      </c>
      <c r="J53" s="44" t="str">
        <f t="shared" si="11"/>
        <v/>
      </c>
      <c r="K53" s="45" t="str">
        <f t="shared" si="12"/>
        <v/>
      </c>
      <c r="L53" s="46" t="str">
        <f t="shared" si="13"/>
        <v/>
      </c>
      <c r="M53" s="44" t="str">
        <f t="shared" si="14"/>
        <v/>
      </c>
      <c r="N53" s="45" t="str">
        <f t="shared" si="15"/>
        <v/>
      </c>
      <c r="O53" s="46" t="str">
        <f t="shared" si="16"/>
        <v/>
      </c>
    </row>
    <row r="54" spans="1:15" x14ac:dyDescent="0.4">
      <c r="A54" s="9">
        <v>46</v>
      </c>
      <c r="B54" s="5"/>
      <c r="C54" s="47"/>
      <c r="D54" s="57"/>
      <c r="E54" s="58"/>
      <c r="F54" s="59"/>
      <c r="G54" s="22" t="str">
        <f t="shared" si="18"/>
        <v/>
      </c>
      <c r="H54" s="22" t="str">
        <f t="shared" si="19"/>
        <v/>
      </c>
      <c r="I54" s="22" t="str">
        <f t="shared" si="20"/>
        <v/>
      </c>
      <c r="J54" s="44" t="str">
        <f t="shared" si="11"/>
        <v/>
      </c>
      <c r="K54" s="45" t="str">
        <f t="shared" si="12"/>
        <v/>
      </c>
      <c r="L54" s="46" t="str">
        <f t="shared" si="13"/>
        <v/>
      </c>
      <c r="M54" s="44" t="str">
        <f t="shared" si="14"/>
        <v/>
      </c>
      <c r="N54" s="45" t="str">
        <f t="shared" si="15"/>
        <v/>
      </c>
      <c r="O54" s="46" t="str">
        <f t="shared" si="16"/>
        <v/>
      </c>
    </row>
    <row r="55" spans="1:15" x14ac:dyDescent="0.4">
      <c r="A55" s="9">
        <v>47</v>
      </c>
      <c r="B55" s="5"/>
      <c r="C55" s="47"/>
      <c r="D55" s="57"/>
      <c r="E55" s="58"/>
      <c r="F55" s="59"/>
      <c r="G55" s="22" t="str">
        <f t="shared" si="18"/>
        <v/>
      </c>
      <c r="H55" s="22" t="str">
        <f t="shared" si="19"/>
        <v/>
      </c>
      <c r="I55" s="22" t="str">
        <f t="shared" si="20"/>
        <v/>
      </c>
      <c r="J55" s="44" t="str">
        <f t="shared" si="11"/>
        <v/>
      </c>
      <c r="K55" s="45" t="str">
        <f t="shared" si="12"/>
        <v/>
      </c>
      <c r="L55" s="46" t="str">
        <f t="shared" si="13"/>
        <v/>
      </c>
      <c r="M55" s="44" t="str">
        <f t="shared" si="14"/>
        <v/>
      </c>
      <c r="N55" s="45" t="str">
        <f t="shared" si="15"/>
        <v/>
      </c>
      <c r="O55" s="46" t="str">
        <f t="shared" si="16"/>
        <v/>
      </c>
    </row>
    <row r="56" spans="1:15" x14ac:dyDescent="0.4">
      <c r="A56" s="9">
        <v>48</v>
      </c>
      <c r="B56" s="5"/>
      <c r="C56" s="47"/>
      <c r="D56" s="57"/>
      <c r="E56" s="58"/>
      <c r="F56" s="59"/>
      <c r="G56" s="22" t="str">
        <f t="shared" si="18"/>
        <v/>
      </c>
      <c r="H56" s="22" t="str">
        <f t="shared" si="19"/>
        <v/>
      </c>
      <c r="I56" s="22" t="str">
        <f t="shared" si="20"/>
        <v/>
      </c>
      <c r="J56" s="44" t="str">
        <f t="shared" si="11"/>
        <v/>
      </c>
      <c r="K56" s="45" t="str">
        <f t="shared" si="12"/>
        <v/>
      </c>
      <c r="L56" s="46" t="str">
        <f t="shared" si="13"/>
        <v/>
      </c>
      <c r="M56" s="44" t="str">
        <f t="shared" si="14"/>
        <v/>
      </c>
      <c r="N56" s="45" t="str">
        <f t="shared" si="15"/>
        <v/>
      </c>
      <c r="O56" s="46" t="str">
        <f t="shared" si="16"/>
        <v/>
      </c>
    </row>
    <row r="57" spans="1:15" x14ac:dyDescent="0.4">
      <c r="A57" s="9">
        <v>49</v>
      </c>
      <c r="B57" s="5"/>
      <c r="C57" s="47"/>
      <c r="D57" s="57"/>
      <c r="E57" s="58"/>
      <c r="F57" s="59"/>
      <c r="G57" s="22" t="str">
        <f t="shared" si="18"/>
        <v/>
      </c>
      <c r="H57" s="22" t="str">
        <f t="shared" si="19"/>
        <v/>
      </c>
      <c r="I57" s="22" t="str">
        <f t="shared" si="20"/>
        <v/>
      </c>
      <c r="J57" s="44" t="str">
        <f t="shared" si="11"/>
        <v/>
      </c>
      <c r="K57" s="45" t="str">
        <f t="shared" si="12"/>
        <v/>
      </c>
      <c r="L57" s="46" t="str">
        <f t="shared" si="13"/>
        <v/>
      </c>
      <c r="M57" s="44" t="str">
        <f t="shared" si="14"/>
        <v/>
      </c>
      <c r="N57" s="45" t="str">
        <f t="shared" si="15"/>
        <v/>
      </c>
      <c r="O57" s="46" t="str">
        <f t="shared" si="16"/>
        <v/>
      </c>
    </row>
    <row r="58" spans="1:15" ht="19.5" thickBot="1" x14ac:dyDescent="0.45">
      <c r="A58" s="9">
        <v>50</v>
      </c>
      <c r="B58" s="6"/>
      <c r="C58" s="51"/>
      <c r="D58" s="61"/>
      <c r="E58" s="62"/>
      <c r="F58" s="63"/>
      <c r="G58" s="22" t="str">
        <f t="shared" si="18"/>
        <v/>
      </c>
      <c r="H58" s="22" t="str">
        <f t="shared" si="19"/>
        <v/>
      </c>
      <c r="I58" s="22" t="str">
        <f t="shared" si="20"/>
        <v/>
      </c>
      <c r="J58" s="44" t="str">
        <f t="shared" si="11"/>
        <v/>
      </c>
      <c r="K58" s="45" t="str">
        <f t="shared" si="12"/>
        <v/>
      </c>
      <c r="L58" s="46" t="str">
        <f t="shared" si="13"/>
        <v/>
      </c>
      <c r="M58" s="44" t="str">
        <f t="shared" si="14"/>
        <v/>
      </c>
      <c r="N58" s="45" t="str">
        <f t="shared" si="15"/>
        <v/>
      </c>
      <c r="O58" s="46" t="str">
        <f t="shared" si="16"/>
        <v/>
      </c>
    </row>
    <row r="59" spans="1:15" ht="19.5" thickBot="1" x14ac:dyDescent="0.45">
      <c r="A59" s="9"/>
      <c r="B59" s="94" t="s">
        <v>5</v>
      </c>
      <c r="C59" s="95"/>
      <c r="D59" s="7">
        <f>COUNTIF(D9:D58,1.27)</f>
        <v>19</v>
      </c>
      <c r="E59" s="7">
        <f>COUNTIF(E9:E58,1.5)</f>
        <v>18</v>
      </c>
      <c r="F59" s="8">
        <f>COUNTIF(F9:F58,2)</f>
        <v>16</v>
      </c>
      <c r="G59" s="70">
        <f>M59+G8</f>
        <v>185720.49503851496</v>
      </c>
      <c r="H59" s="71">
        <f>N59+H8</f>
        <v>195515.03728987151</v>
      </c>
      <c r="I59" s="72">
        <f>O59+I8</f>
        <v>211604.18360173859</v>
      </c>
      <c r="J59" s="67" t="s">
        <v>30</v>
      </c>
      <c r="K59" s="68">
        <f>B58-B9</f>
        <v>-44558</v>
      </c>
      <c r="L59" s="69" t="s">
        <v>31</v>
      </c>
      <c r="M59" s="81">
        <f>SUM(M9:M58)</f>
        <v>85720.495038514942</v>
      </c>
      <c r="N59" s="82">
        <f>SUM(N9:N58)</f>
        <v>95515.037289871514</v>
      </c>
      <c r="O59" s="83">
        <f>SUM(O9:O58)</f>
        <v>111604.18360173861</v>
      </c>
    </row>
    <row r="60" spans="1:15" ht="19.5" thickBot="1" x14ac:dyDescent="0.45">
      <c r="A60" s="9"/>
      <c r="B60" s="88" t="s">
        <v>6</v>
      </c>
      <c r="C60" s="89"/>
      <c r="D60" s="7">
        <f>COUNTIF(D9:D58,-1)</f>
        <v>3</v>
      </c>
      <c r="E60" s="7">
        <f>COUNTIF(E9:E58,-1)</f>
        <v>4</v>
      </c>
      <c r="F60" s="8">
        <f>COUNTIF(F9:F58,-1)</f>
        <v>6</v>
      </c>
      <c r="G60" s="86" t="s">
        <v>29</v>
      </c>
      <c r="H60" s="87"/>
      <c r="I60" s="93"/>
      <c r="J60" s="86" t="s">
        <v>32</v>
      </c>
      <c r="K60" s="87"/>
      <c r="L60" s="93"/>
      <c r="M60" s="9"/>
      <c r="N60" s="3"/>
      <c r="O60" s="4"/>
    </row>
    <row r="61" spans="1:15" ht="19.5" thickBot="1" x14ac:dyDescent="0.45">
      <c r="A61" s="9"/>
      <c r="B61" s="88" t="s">
        <v>34</v>
      </c>
      <c r="C61" s="89"/>
      <c r="D61" s="7">
        <f>COUNTIF(D9:D58,0)</f>
        <v>0</v>
      </c>
      <c r="E61" s="7">
        <f>COUNTIF(E9:E58,0)</f>
        <v>0</v>
      </c>
      <c r="F61" s="7">
        <f>COUNTIF(F9:F58,0)</f>
        <v>0</v>
      </c>
      <c r="G61" s="76">
        <f>G59/G8</f>
        <v>1.8572049503851495</v>
      </c>
      <c r="H61" s="77">
        <f t="shared" ref="H61" si="21">H59/H8</f>
        <v>1.9551503728987152</v>
      </c>
      <c r="I61" s="78">
        <f>I59/I8</f>
        <v>2.116041836017386</v>
      </c>
      <c r="J61" s="65">
        <f>(G61-100%)*30/K59</f>
        <v>-5.7713875199861945E-4</v>
      </c>
      <c r="K61" s="65">
        <f>(H61-100%)*30/K59</f>
        <v>-6.4308342355943841E-4</v>
      </c>
      <c r="L61" s="66">
        <f>(I61-100%)*30/K59</f>
        <v>-7.514083908730548E-4</v>
      </c>
      <c r="M61" s="10"/>
      <c r="N61" s="2"/>
      <c r="O61" s="11"/>
    </row>
    <row r="62" spans="1:15" ht="19.5" thickBot="1" x14ac:dyDescent="0.45">
      <c r="A62" s="3"/>
      <c r="B62" s="86" t="s">
        <v>4</v>
      </c>
      <c r="C62" s="87"/>
      <c r="D62" s="79">
        <f t="shared" ref="D62:E62" si="22">D59/(D59+D60+D61)</f>
        <v>0.86363636363636365</v>
      </c>
      <c r="E62" s="74">
        <f t="shared" si="22"/>
        <v>0.81818181818181823</v>
      </c>
      <c r="F62" s="75">
        <f>F59/(F59+F60+F61)</f>
        <v>0.72727272727272729</v>
      </c>
    </row>
    <row r="64" spans="1:15" x14ac:dyDescent="0.4">
      <c r="D64" s="73"/>
      <c r="E64" s="73"/>
      <c r="F64" s="7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sheetPr codeName="Sheet2"/>
  <dimension ref="A1:Q46"/>
  <sheetViews>
    <sheetView zoomScale="70" zoomScaleNormal="70" workbookViewId="0">
      <selection activeCell="O34" sqref="O34"/>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1" spans="1:1" x14ac:dyDescent="0.4">
      <c r="A1" s="53" t="s">
        <v>41</v>
      </c>
    </row>
    <row r="26" spans="2:17" x14ac:dyDescent="0.4">
      <c r="B26" s="97" t="s">
        <v>69</v>
      </c>
      <c r="C26" s="96"/>
      <c r="D26" s="96"/>
      <c r="E26" s="96"/>
      <c r="F26" s="96"/>
      <c r="G26" s="96"/>
      <c r="H26" s="96"/>
      <c r="I26" s="96"/>
      <c r="J26" s="96"/>
      <c r="K26" s="96"/>
      <c r="L26" s="96"/>
      <c r="M26" s="96"/>
      <c r="N26" s="96"/>
      <c r="O26" s="96"/>
    </row>
    <row r="27" spans="2:17" x14ac:dyDescent="0.4">
      <c r="P27" s="102">
        <v>-1</v>
      </c>
      <c r="Q27" s="84" t="s">
        <v>38</v>
      </c>
    </row>
    <row r="28" spans="2:17" x14ac:dyDescent="0.4">
      <c r="B28" s="96" t="s">
        <v>64</v>
      </c>
      <c r="C28" s="96"/>
      <c r="D28" s="96"/>
      <c r="E28" s="96"/>
      <c r="F28" s="96"/>
      <c r="G28" s="96"/>
      <c r="H28" s="96"/>
      <c r="I28" s="96"/>
      <c r="J28" s="96"/>
      <c r="K28" s="96"/>
      <c r="L28" s="96"/>
      <c r="M28" s="96"/>
      <c r="N28" s="96"/>
      <c r="P28" s="102">
        <v>1.27</v>
      </c>
      <c r="Q28" s="84" t="s">
        <v>37</v>
      </c>
    </row>
    <row r="29" spans="2:17" x14ac:dyDescent="0.4">
      <c r="B29" s="96" t="s">
        <v>65</v>
      </c>
      <c r="C29" s="96"/>
      <c r="D29" s="96"/>
      <c r="E29" s="96"/>
      <c r="F29" s="96"/>
      <c r="G29" s="96"/>
      <c r="H29" s="96"/>
      <c r="I29" s="96"/>
      <c r="J29" s="96"/>
      <c r="K29" s="96"/>
      <c r="L29" s="96"/>
      <c r="M29" s="96"/>
      <c r="N29" s="96"/>
      <c r="P29" s="103">
        <v>1.5</v>
      </c>
      <c r="Q29" s="84" t="s">
        <v>37</v>
      </c>
    </row>
    <row r="30" spans="2:17" x14ac:dyDescent="0.4">
      <c r="B30" s="96" t="s">
        <v>66</v>
      </c>
      <c r="C30" s="96"/>
      <c r="D30" s="96"/>
      <c r="E30" s="96"/>
      <c r="F30" s="96"/>
      <c r="G30" s="96"/>
      <c r="H30" s="96"/>
      <c r="I30" s="96"/>
      <c r="J30" s="96"/>
      <c r="K30" s="96"/>
      <c r="L30" s="96"/>
      <c r="M30" s="96"/>
      <c r="N30" s="96"/>
      <c r="P30" s="102">
        <v>2</v>
      </c>
      <c r="Q30" s="84" t="s">
        <v>37</v>
      </c>
    </row>
    <row r="31" spans="2:17" x14ac:dyDescent="0.4">
      <c r="B31" s="96"/>
      <c r="C31" s="96"/>
      <c r="D31" s="96"/>
      <c r="E31" s="96"/>
      <c r="F31" s="96"/>
      <c r="G31" s="96"/>
      <c r="H31" s="96"/>
      <c r="I31" s="96"/>
      <c r="J31" s="96"/>
      <c r="K31" s="96"/>
      <c r="L31" s="96"/>
      <c r="M31" s="96"/>
      <c r="N31" s="96"/>
      <c r="P31" s="102" t="s">
        <v>36</v>
      </c>
      <c r="Q31" s="84" t="s">
        <v>37</v>
      </c>
    </row>
    <row r="32" spans="2:17" x14ac:dyDescent="0.4">
      <c r="B32" s="96" t="s">
        <v>67</v>
      </c>
      <c r="C32" s="96"/>
      <c r="D32" s="96"/>
      <c r="E32" s="96"/>
      <c r="F32" s="96"/>
      <c r="G32" s="96"/>
      <c r="H32" s="96"/>
      <c r="I32" s="96"/>
      <c r="J32" s="96"/>
      <c r="K32" s="96"/>
      <c r="L32" s="96"/>
      <c r="M32" s="96"/>
      <c r="N32" s="96"/>
    </row>
    <row r="33" spans="2:14" x14ac:dyDescent="0.4">
      <c r="B33" s="96" t="s">
        <v>68</v>
      </c>
      <c r="C33" s="96"/>
      <c r="D33" s="96"/>
      <c r="E33" s="96"/>
      <c r="F33" s="96"/>
      <c r="G33" s="96"/>
      <c r="H33" s="96"/>
      <c r="I33" s="96"/>
      <c r="J33" s="96"/>
      <c r="K33" s="96"/>
      <c r="L33" s="96"/>
      <c r="M33" s="96"/>
      <c r="N33" s="96"/>
    </row>
    <row r="34" spans="2:14" x14ac:dyDescent="0.4">
      <c r="B34" s="96"/>
      <c r="C34" s="96"/>
      <c r="D34" s="96"/>
      <c r="E34" s="96"/>
      <c r="F34" s="96"/>
      <c r="G34" s="96"/>
      <c r="H34" s="96"/>
      <c r="I34" s="96"/>
      <c r="J34" s="96"/>
      <c r="K34" s="96"/>
      <c r="L34" s="96"/>
      <c r="M34" s="96"/>
      <c r="N34" s="96"/>
    </row>
    <row r="35" spans="2:14" x14ac:dyDescent="0.4">
      <c r="B35" s="96"/>
      <c r="C35" s="96"/>
      <c r="D35" s="96"/>
      <c r="E35" s="96"/>
      <c r="F35" s="96"/>
      <c r="G35" s="96"/>
      <c r="H35" s="96"/>
      <c r="I35" s="96"/>
      <c r="J35" s="96"/>
      <c r="K35" s="96"/>
      <c r="L35" s="96"/>
      <c r="M35" s="96"/>
      <c r="N35" s="96"/>
    </row>
    <row r="36" spans="2:14" x14ac:dyDescent="0.4">
      <c r="B36" s="96"/>
      <c r="C36" s="96"/>
      <c r="D36" s="96"/>
      <c r="E36" s="96"/>
      <c r="F36" s="96"/>
      <c r="G36" s="96"/>
      <c r="H36" s="96"/>
      <c r="I36" s="96"/>
      <c r="J36" s="96"/>
      <c r="K36" s="96"/>
      <c r="L36" s="96"/>
      <c r="M36" s="96"/>
      <c r="N36" s="96"/>
    </row>
    <row r="42" spans="2:14" x14ac:dyDescent="0.4">
      <c r="B42" s="98"/>
      <c r="C42" s="98"/>
      <c r="D42" s="98"/>
      <c r="E42" s="98"/>
      <c r="F42" s="98"/>
      <c r="G42" s="98"/>
      <c r="H42" s="98"/>
      <c r="I42" s="98"/>
      <c r="J42" s="98"/>
      <c r="K42" s="98"/>
      <c r="L42" s="98"/>
      <c r="M42" s="98"/>
      <c r="N42" s="98"/>
    </row>
    <row r="43" spans="2:14" x14ac:dyDescent="0.4">
      <c r="B43" s="98"/>
      <c r="C43" s="98"/>
      <c r="D43" s="98"/>
      <c r="E43" s="98"/>
      <c r="F43" s="98"/>
      <c r="G43" s="98"/>
      <c r="H43" s="98"/>
      <c r="I43" s="98"/>
      <c r="J43" s="98"/>
      <c r="K43" s="98"/>
      <c r="L43" s="98"/>
      <c r="M43" s="98"/>
      <c r="N43" s="98"/>
    </row>
    <row r="44" spans="2:14" x14ac:dyDescent="0.4">
      <c r="B44" s="98"/>
      <c r="C44" s="98"/>
      <c r="D44" s="98"/>
      <c r="E44" s="98"/>
      <c r="F44" s="98"/>
      <c r="G44" s="98"/>
      <c r="H44" s="98"/>
      <c r="I44" s="98"/>
      <c r="J44" s="98"/>
      <c r="K44" s="98"/>
      <c r="L44" s="98"/>
      <c r="M44" s="98"/>
      <c r="N44" s="98"/>
    </row>
    <row r="45" spans="2:14" x14ac:dyDescent="0.4">
      <c r="B45" s="98"/>
      <c r="C45" s="98"/>
      <c r="D45" s="98"/>
      <c r="E45" s="98"/>
      <c r="F45" s="98"/>
      <c r="G45" s="98"/>
      <c r="H45" s="98"/>
      <c r="I45" s="98"/>
      <c r="J45" s="98"/>
      <c r="K45" s="98"/>
      <c r="L45" s="98"/>
      <c r="M45" s="98"/>
      <c r="N45" s="98"/>
    </row>
    <row r="46" spans="2:14" x14ac:dyDescent="0.4">
      <c r="B46" s="98"/>
      <c r="C46" s="98"/>
      <c r="D46" s="98"/>
      <c r="E46" s="98"/>
      <c r="F46" s="98"/>
      <c r="G46" s="98"/>
      <c r="H46" s="98"/>
      <c r="I46" s="98"/>
      <c r="J46" s="98"/>
      <c r="K46" s="98"/>
      <c r="L46" s="98"/>
      <c r="M46" s="98"/>
      <c r="N46" s="98"/>
    </row>
  </sheetData>
  <mergeCells count="15">
    <mergeCell ref="B42:N42"/>
    <mergeCell ref="B43:N43"/>
    <mergeCell ref="B44:N44"/>
    <mergeCell ref="B45:N45"/>
    <mergeCell ref="B46:N46"/>
    <mergeCell ref="B33:N33"/>
    <mergeCell ref="B34:N34"/>
    <mergeCell ref="B35:N35"/>
    <mergeCell ref="B36:N36"/>
    <mergeCell ref="B26:O26"/>
    <mergeCell ref="B28:N28"/>
    <mergeCell ref="B29:N29"/>
    <mergeCell ref="B30:N30"/>
    <mergeCell ref="B31:N31"/>
    <mergeCell ref="B32:N32"/>
  </mergeCells>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4FC67-6698-4ED7-8D52-2FCBFCC9BDD0}">
  <sheetPr codeName="Sheet3"/>
  <dimension ref="A4:Q39"/>
  <sheetViews>
    <sheetView zoomScale="70" zoomScaleNormal="70" workbookViewId="0">
      <selection activeCell="K43" sqref="K43"/>
    </sheetView>
  </sheetViews>
  <sheetFormatPr defaultColWidth="8.125" defaultRowHeight="14.25" x14ac:dyDescent="0.4"/>
  <cols>
    <col min="1" max="1" width="6.625" style="53" customWidth="1"/>
    <col min="2" max="2" width="7.25" style="52" customWidth="1"/>
    <col min="3" max="254" width="8.125" style="52"/>
    <col min="255" max="255" width="6.625" style="52" customWidth="1"/>
    <col min="256" max="256" width="7.25" style="52" customWidth="1"/>
    <col min="257" max="510" width="8.125" style="52"/>
    <col min="511" max="511" width="6.625" style="52" customWidth="1"/>
    <col min="512" max="512" width="7.25" style="52" customWidth="1"/>
    <col min="513" max="766" width="8.125" style="52"/>
    <col min="767" max="767" width="6.625" style="52" customWidth="1"/>
    <col min="768" max="768" width="7.25" style="52" customWidth="1"/>
    <col min="769" max="1022" width="8.125" style="52"/>
    <col min="1023" max="1023" width="6.625" style="52" customWidth="1"/>
    <col min="1024" max="1024" width="7.25" style="52" customWidth="1"/>
    <col min="1025" max="1278" width="8.125" style="52"/>
    <col min="1279" max="1279" width="6.625" style="52" customWidth="1"/>
    <col min="1280" max="1280" width="7.25" style="52" customWidth="1"/>
    <col min="1281" max="1534" width="8.125" style="52"/>
    <col min="1535" max="1535" width="6.625" style="52" customWidth="1"/>
    <col min="1536" max="1536" width="7.25" style="52" customWidth="1"/>
    <col min="1537" max="1790" width="8.125" style="52"/>
    <col min="1791" max="1791" width="6.625" style="52" customWidth="1"/>
    <col min="1792" max="1792" width="7.25" style="52" customWidth="1"/>
    <col min="1793" max="2046" width="8.125" style="52"/>
    <col min="2047" max="2047" width="6.625" style="52" customWidth="1"/>
    <col min="2048" max="2048" width="7.25" style="52" customWidth="1"/>
    <col min="2049" max="2302" width="8.125" style="52"/>
    <col min="2303" max="2303" width="6.625" style="52" customWidth="1"/>
    <col min="2304" max="2304" width="7.25" style="52" customWidth="1"/>
    <col min="2305" max="2558" width="8.125" style="52"/>
    <col min="2559" max="2559" width="6.625" style="52" customWidth="1"/>
    <col min="2560" max="2560" width="7.25" style="52" customWidth="1"/>
    <col min="2561" max="2814" width="8.125" style="52"/>
    <col min="2815" max="2815" width="6.625" style="52" customWidth="1"/>
    <col min="2816" max="2816" width="7.25" style="52" customWidth="1"/>
    <col min="2817" max="3070" width="8.125" style="52"/>
    <col min="3071" max="3071" width="6.625" style="52" customWidth="1"/>
    <col min="3072" max="3072" width="7.25" style="52" customWidth="1"/>
    <col min="3073" max="3326" width="8.125" style="52"/>
    <col min="3327" max="3327" width="6.625" style="52" customWidth="1"/>
    <col min="3328" max="3328" width="7.25" style="52" customWidth="1"/>
    <col min="3329" max="3582" width="8.125" style="52"/>
    <col min="3583" max="3583" width="6.625" style="52" customWidth="1"/>
    <col min="3584" max="3584" width="7.25" style="52" customWidth="1"/>
    <col min="3585" max="3838" width="8.125" style="52"/>
    <col min="3839" max="3839" width="6.625" style="52" customWidth="1"/>
    <col min="3840" max="3840" width="7.25" style="52" customWidth="1"/>
    <col min="3841" max="4094" width="8.125" style="52"/>
    <col min="4095" max="4095" width="6.625" style="52" customWidth="1"/>
    <col min="4096" max="4096" width="7.25" style="52" customWidth="1"/>
    <col min="4097" max="4350" width="8.125" style="52"/>
    <col min="4351" max="4351" width="6.625" style="52" customWidth="1"/>
    <col min="4352" max="4352" width="7.25" style="52" customWidth="1"/>
    <col min="4353" max="4606" width="8.125" style="52"/>
    <col min="4607" max="4607" width="6.625" style="52" customWidth="1"/>
    <col min="4608" max="4608" width="7.25" style="52" customWidth="1"/>
    <col min="4609" max="4862" width="8.125" style="52"/>
    <col min="4863" max="4863" width="6.625" style="52" customWidth="1"/>
    <col min="4864" max="4864" width="7.25" style="52" customWidth="1"/>
    <col min="4865" max="5118" width="8.125" style="52"/>
    <col min="5119" max="5119" width="6.625" style="52" customWidth="1"/>
    <col min="5120" max="5120" width="7.25" style="52" customWidth="1"/>
    <col min="5121" max="5374" width="8.125" style="52"/>
    <col min="5375" max="5375" width="6.625" style="52" customWidth="1"/>
    <col min="5376" max="5376" width="7.25" style="52" customWidth="1"/>
    <col min="5377" max="5630" width="8.125" style="52"/>
    <col min="5631" max="5631" width="6.625" style="52" customWidth="1"/>
    <col min="5632" max="5632" width="7.25" style="52" customWidth="1"/>
    <col min="5633" max="5886" width="8.125" style="52"/>
    <col min="5887" max="5887" width="6.625" style="52" customWidth="1"/>
    <col min="5888" max="5888" width="7.25" style="52" customWidth="1"/>
    <col min="5889" max="6142" width="8.125" style="52"/>
    <col min="6143" max="6143" width="6.625" style="52" customWidth="1"/>
    <col min="6144" max="6144" width="7.25" style="52" customWidth="1"/>
    <col min="6145" max="6398" width="8.125" style="52"/>
    <col min="6399" max="6399" width="6.625" style="52" customWidth="1"/>
    <col min="6400" max="6400" width="7.25" style="52" customWidth="1"/>
    <col min="6401" max="6654" width="8.125" style="52"/>
    <col min="6655" max="6655" width="6.625" style="52" customWidth="1"/>
    <col min="6656" max="6656" width="7.25" style="52" customWidth="1"/>
    <col min="6657" max="6910" width="8.125" style="52"/>
    <col min="6911" max="6911" width="6.625" style="52" customWidth="1"/>
    <col min="6912" max="6912" width="7.25" style="52" customWidth="1"/>
    <col min="6913" max="7166" width="8.125" style="52"/>
    <col min="7167" max="7167" width="6.625" style="52" customWidth="1"/>
    <col min="7168" max="7168" width="7.25" style="52" customWidth="1"/>
    <col min="7169" max="7422" width="8.125" style="52"/>
    <col min="7423" max="7423" width="6.625" style="52" customWidth="1"/>
    <col min="7424" max="7424" width="7.25" style="52" customWidth="1"/>
    <col min="7425" max="7678" width="8.125" style="52"/>
    <col min="7679" max="7679" width="6.625" style="52" customWidth="1"/>
    <col min="7680" max="7680" width="7.25" style="52" customWidth="1"/>
    <col min="7681" max="7934" width="8.125" style="52"/>
    <col min="7935" max="7935" width="6.625" style="52" customWidth="1"/>
    <col min="7936" max="7936" width="7.25" style="52" customWidth="1"/>
    <col min="7937" max="8190" width="8.125" style="52"/>
    <col min="8191" max="8191" width="6.625" style="52" customWidth="1"/>
    <col min="8192" max="8192" width="7.25" style="52" customWidth="1"/>
    <col min="8193" max="8446" width="8.125" style="52"/>
    <col min="8447" max="8447" width="6.625" style="52" customWidth="1"/>
    <col min="8448" max="8448" width="7.25" style="52" customWidth="1"/>
    <col min="8449" max="8702" width="8.125" style="52"/>
    <col min="8703" max="8703" width="6.625" style="52" customWidth="1"/>
    <col min="8704" max="8704" width="7.25" style="52" customWidth="1"/>
    <col min="8705" max="8958" width="8.125" style="52"/>
    <col min="8959" max="8959" width="6.625" style="52" customWidth="1"/>
    <col min="8960" max="8960" width="7.25" style="52" customWidth="1"/>
    <col min="8961" max="9214" width="8.125" style="52"/>
    <col min="9215" max="9215" width="6.625" style="52" customWidth="1"/>
    <col min="9216" max="9216" width="7.25" style="52" customWidth="1"/>
    <col min="9217" max="9470" width="8.125" style="52"/>
    <col min="9471" max="9471" width="6.625" style="52" customWidth="1"/>
    <col min="9472" max="9472" width="7.25" style="52" customWidth="1"/>
    <col min="9473" max="9726" width="8.125" style="52"/>
    <col min="9727" max="9727" width="6.625" style="52" customWidth="1"/>
    <col min="9728" max="9728" width="7.25" style="52" customWidth="1"/>
    <col min="9729" max="9982" width="8.125" style="52"/>
    <col min="9983" max="9983" width="6.625" style="52" customWidth="1"/>
    <col min="9984" max="9984" width="7.25" style="52" customWidth="1"/>
    <col min="9985" max="10238" width="8.125" style="52"/>
    <col min="10239" max="10239" width="6.625" style="52" customWidth="1"/>
    <col min="10240" max="10240" width="7.25" style="52" customWidth="1"/>
    <col min="10241" max="10494" width="8.125" style="52"/>
    <col min="10495" max="10495" width="6.625" style="52" customWidth="1"/>
    <col min="10496" max="10496" width="7.25" style="52" customWidth="1"/>
    <col min="10497" max="10750" width="8.125" style="52"/>
    <col min="10751" max="10751" width="6.625" style="52" customWidth="1"/>
    <col min="10752" max="10752" width="7.25" style="52" customWidth="1"/>
    <col min="10753" max="11006" width="8.125" style="52"/>
    <col min="11007" max="11007" width="6.625" style="52" customWidth="1"/>
    <col min="11008" max="11008" width="7.25" style="52" customWidth="1"/>
    <col min="11009" max="11262" width="8.125" style="52"/>
    <col min="11263" max="11263" width="6.625" style="52" customWidth="1"/>
    <col min="11264" max="11264" width="7.25" style="52" customWidth="1"/>
    <col min="11265" max="11518" width="8.125" style="52"/>
    <col min="11519" max="11519" width="6.625" style="52" customWidth="1"/>
    <col min="11520" max="11520" width="7.25" style="52" customWidth="1"/>
    <col min="11521" max="11774" width="8.125" style="52"/>
    <col min="11775" max="11775" width="6.625" style="52" customWidth="1"/>
    <col min="11776" max="11776" width="7.25" style="52" customWidth="1"/>
    <col min="11777" max="12030" width="8.125" style="52"/>
    <col min="12031" max="12031" width="6.625" style="52" customWidth="1"/>
    <col min="12032" max="12032" width="7.25" style="52" customWidth="1"/>
    <col min="12033" max="12286" width="8.125" style="52"/>
    <col min="12287" max="12287" width="6.625" style="52" customWidth="1"/>
    <col min="12288" max="12288" width="7.25" style="52" customWidth="1"/>
    <col min="12289" max="12542" width="8.125" style="52"/>
    <col min="12543" max="12543" width="6.625" style="52" customWidth="1"/>
    <col min="12544" max="12544" width="7.25" style="52" customWidth="1"/>
    <col min="12545" max="12798" width="8.125" style="52"/>
    <col min="12799" max="12799" width="6.625" style="52" customWidth="1"/>
    <col min="12800" max="12800" width="7.25" style="52" customWidth="1"/>
    <col min="12801" max="13054" width="8.125" style="52"/>
    <col min="13055" max="13055" width="6.625" style="52" customWidth="1"/>
    <col min="13056" max="13056" width="7.25" style="52" customWidth="1"/>
    <col min="13057" max="13310" width="8.125" style="52"/>
    <col min="13311" max="13311" width="6.625" style="52" customWidth="1"/>
    <col min="13312" max="13312" width="7.25" style="52" customWidth="1"/>
    <col min="13313" max="13566" width="8.125" style="52"/>
    <col min="13567" max="13567" width="6.625" style="52" customWidth="1"/>
    <col min="13568" max="13568" width="7.25" style="52" customWidth="1"/>
    <col min="13569" max="13822" width="8.125" style="52"/>
    <col min="13823" max="13823" width="6.625" style="52" customWidth="1"/>
    <col min="13824" max="13824" width="7.25" style="52" customWidth="1"/>
    <col min="13825" max="14078" width="8.125" style="52"/>
    <col min="14079" max="14079" width="6.625" style="52" customWidth="1"/>
    <col min="14080" max="14080" width="7.25" style="52" customWidth="1"/>
    <col min="14081" max="14334" width="8.125" style="52"/>
    <col min="14335" max="14335" width="6.625" style="52" customWidth="1"/>
    <col min="14336" max="14336" width="7.25" style="52" customWidth="1"/>
    <col min="14337" max="14590" width="8.125" style="52"/>
    <col min="14591" max="14591" width="6.625" style="52" customWidth="1"/>
    <col min="14592" max="14592" width="7.25" style="52" customWidth="1"/>
    <col min="14593" max="14846" width="8.125" style="52"/>
    <col min="14847" max="14847" width="6.625" style="52" customWidth="1"/>
    <col min="14848" max="14848" width="7.25" style="52" customWidth="1"/>
    <col min="14849" max="15102" width="8.125" style="52"/>
    <col min="15103" max="15103" width="6.625" style="52" customWidth="1"/>
    <col min="15104" max="15104" width="7.25" style="52" customWidth="1"/>
    <col min="15105" max="15358" width="8.125" style="52"/>
    <col min="15359" max="15359" width="6.625" style="52" customWidth="1"/>
    <col min="15360" max="15360" width="7.25" style="52" customWidth="1"/>
    <col min="15361" max="15614" width="8.125" style="52"/>
    <col min="15615" max="15615" width="6.625" style="52" customWidth="1"/>
    <col min="15616" max="15616" width="7.25" style="52" customWidth="1"/>
    <col min="15617" max="15870" width="8.125" style="52"/>
    <col min="15871" max="15871" width="6.625" style="52" customWidth="1"/>
    <col min="15872" max="15872" width="7.25" style="52" customWidth="1"/>
    <col min="15873" max="16126" width="8.125" style="52"/>
    <col min="16127" max="16127" width="6.625" style="52" customWidth="1"/>
    <col min="16128" max="16128" width="7.25" style="52" customWidth="1"/>
    <col min="16129" max="16384" width="8.125" style="52"/>
  </cols>
  <sheetData>
    <row r="4" spans="1:1" x14ac:dyDescent="0.4">
      <c r="A4" s="53" t="s">
        <v>40</v>
      </c>
    </row>
    <row r="29" spans="2:17" x14ac:dyDescent="0.4">
      <c r="B29" s="97" t="s">
        <v>69</v>
      </c>
      <c r="C29" s="96"/>
      <c r="D29" s="96"/>
      <c r="E29" s="96"/>
      <c r="F29" s="96"/>
      <c r="G29" s="96"/>
      <c r="H29" s="96"/>
      <c r="I29" s="96"/>
      <c r="J29" s="96"/>
      <c r="K29" s="96"/>
      <c r="L29" s="96"/>
      <c r="M29" s="96"/>
      <c r="N29" s="96"/>
      <c r="O29" s="96"/>
      <c r="P29" s="102">
        <v>-1</v>
      </c>
      <c r="Q29" s="84" t="s">
        <v>38</v>
      </c>
    </row>
    <row r="30" spans="2:17" x14ac:dyDescent="0.4">
      <c r="B30" s="96" t="s">
        <v>64</v>
      </c>
      <c r="C30" s="96"/>
      <c r="D30" s="96"/>
      <c r="E30" s="96"/>
      <c r="F30" s="96"/>
      <c r="G30" s="96"/>
      <c r="H30" s="96"/>
      <c r="I30" s="96"/>
      <c r="J30" s="96"/>
      <c r="K30" s="96"/>
      <c r="L30" s="96"/>
      <c r="M30" s="96"/>
      <c r="N30" s="96"/>
      <c r="P30" s="102">
        <v>1.27</v>
      </c>
      <c r="Q30" s="84" t="s">
        <v>37</v>
      </c>
    </row>
    <row r="31" spans="2:17" x14ac:dyDescent="0.4">
      <c r="B31" s="96" t="s">
        <v>71</v>
      </c>
      <c r="C31" s="96"/>
      <c r="D31" s="96"/>
      <c r="E31" s="96"/>
      <c r="F31" s="96"/>
      <c r="G31" s="96"/>
      <c r="H31" s="96"/>
      <c r="I31" s="96"/>
      <c r="J31" s="96"/>
      <c r="K31" s="96"/>
      <c r="L31" s="96"/>
      <c r="M31" s="96"/>
      <c r="N31" s="96"/>
      <c r="P31" s="103">
        <v>1.5</v>
      </c>
      <c r="Q31" s="84" t="s">
        <v>37</v>
      </c>
    </row>
    <row r="32" spans="2:17" x14ac:dyDescent="0.4">
      <c r="B32" s="96" t="s">
        <v>100</v>
      </c>
      <c r="C32" s="96"/>
      <c r="D32" s="96"/>
      <c r="E32" s="96"/>
      <c r="F32" s="96"/>
      <c r="G32" s="96"/>
      <c r="H32" s="96"/>
      <c r="I32" s="96"/>
      <c r="J32" s="96"/>
      <c r="K32" s="96"/>
      <c r="L32" s="96"/>
      <c r="M32" s="96"/>
      <c r="N32" s="96"/>
      <c r="P32" s="102">
        <v>2</v>
      </c>
      <c r="Q32" s="84" t="s">
        <v>37</v>
      </c>
    </row>
    <row r="33" spans="2:17" x14ac:dyDescent="0.4">
      <c r="B33" s="96"/>
      <c r="C33" s="96"/>
      <c r="D33" s="96"/>
      <c r="E33" s="96"/>
      <c r="F33" s="96"/>
      <c r="G33" s="96"/>
      <c r="H33" s="96"/>
      <c r="I33" s="96"/>
      <c r="J33" s="96"/>
      <c r="K33" s="96"/>
      <c r="L33" s="96"/>
      <c r="M33" s="96"/>
      <c r="N33" s="96"/>
      <c r="P33" s="102" t="s">
        <v>36</v>
      </c>
      <c r="Q33" s="84" t="s">
        <v>37</v>
      </c>
    </row>
    <row r="34" spans="2:17" x14ac:dyDescent="0.4">
      <c r="B34" s="96"/>
      <c r="C34" s="96"/>
      <c r="D34" s="96"/>
      <c r="E34" s="96"/>
      <c r="F34" s="96"/>
      <c r="G34" s="96"/>
      <c r="H34" s="96"/>
      <c r="I34" s="96"/>
      <c r="J34" s="96"/>
      <c r="K34" s="96"/>
      <c r="L34" s="96"/>
      <c r="M34" s="96"/>
      <c r="N34" s="96"/>
    </row>
    <row r="35" spans="2:17" x14ac:dyDescent="0.4">
      <c r="B35" s="96" t="s">
        <v>70</v>
      </c>
      <c r="C35" s="96"/>
      <c r="D35" s="96"/>
      <c r="E35" s="96"/>
      <c r="F35" s="96"/>
      <c r="G35" s="96"/>
      <c r="H35" s="96"/>
      <c r="I35" s="96"/>
      <c r="J35" s="96"/>
      <c r="K35" s="96"/>
      <c r="L35" s="96"/>
      <c r="M35" s="96"/>
      <c r="N35" s="96"/>
    </row>
    <row r="36" spans="2:17" x14ac:dyDescent="0.4">
      <c r="B36" s="96" t="s">
        <v>99</v>
      </c>
      <c r="C36" s="96"/>
      <c r="D36" s="96"/>
      <c r="E36" s="96"/>
      <c r="F36" s="96"/>
      <c r="G36" s="96"/>
      <c r="H36" s="96"/>
      <c r="I36" s="96"/>
      <c r="J36" s="96"/>
      <c r="K36" s="96"/>
      <c r="L36" s="96"/>
      <c r="M36" s="96"/>
      <c r="N36" s="96"/>
    </row>
    <row r="37" spans="2:17" x14ac:dyDescent="0.4">
      <c r="B37" s="96"/>
      <c r="C37" s="96"/>
      <c r="D37" s="96"/>
      <c r="E37" s="96"/>
      <c r="F37" s="96"/>
      <c r="G37" s="96"/>
      <c r="H37" s="96"/>
      <c r="I37" s="96"/>
      <c r="J37" s="96"/>
      <c r="K37" s="96"/>
      <c r="L37" s="96"/>
      <c r="M37" s="96"/>
      <c r="N37" s="96"/>
    </row>
    <row r="38" spans="2:17" x14ac:dyDescent="0.4">
      <c r="B38" s="96"/>
      <c r="C38" s="96"/>
      <c r="D38" s="96"/>
      <c r="E38" s="96"/>
      <c r="F38" s="96"/>
      <c r="G38" s="96"/>
      <c r="H38" s="96"/>
      <c r="I38" s="96"/>
      <c r="J38" s="96"/>
      <c r="K38" s="96"/>
      <c r="L38" s="96"/>
      <c r="M38" s="96"/>
      <c r="N38" s="96"/>
    </row>
    <row r="39" spans="2:17" x14ac:dyDescent="0.4">
      <c r="B39" s="96"/>
      <c r="C39" s="96"/>
      <c r="D39" s="96"/>
      <c r="E39" s="96"/>
      <c r="F39" s="96"/>
      <c r="G39" s="96"/>
      <c r="H39" s="96"/>
      <c r="I39" s="96"/>
      <c r="J39" s="96"/>
      <c r="K39" s="96"/>
      <c r="L39" s="96"/>
      <c r="M39" s="96"/>
      <c r="N39" s="96"/>
    </row>
  </sheetData>
  <mergeCells count="11">
    <mergeCell ref="B39:N39"/>
    <mergeCell ref="B29:O29"/>
    <mergeCell ref="B37:N37"/>
    <mergeCell ref="B38:N38"/>
    <mergeCell ref="B36:N36"/>
    <mergeCell ref="B30:N30"/>
    <mergeCell ref="B31:N31"/>
    <mergeCell ref="B32:N32"/>
    <mergeCell ref="B33:N33"/>
    <mergeCell ref="B34:N34"/>
    <mergeCell ref="B35:N35"/>
  </mergeCells>
  <phoneticPr fontId="1"/>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072C7-F99B-4153-B3FB-8AA646B69166}">
  <sheetPr codeName="Sheet4"/>
  <dimension ref="A1:Q37"/>
  <sheetViews>
    <sheetView zoomScale="70" zoomScaleNormal="70" workbookViewId="0">
      <selection activeCell="P27" sqref="P27:Q31"/>
    </sheetView>
  </sheetViews>
  <sheetFormatPr defaultColWidth="8.125" defaultRowHeight="14.25" x14ac:dyDescent="0.4"/>
  <cols>
    <col min="1" max="1" width="6.625" style="53" customWidth="1"/>
    <col min="2" max="2" width="7.25" style="52" customWidth="1"/>
    <col min="3" max="254" width="8.125" style="52"/>
    <col min="255" max="255" width="6.625" style="52" customWidth="1"/>
    <col min="256" max="256" width="7.25" style="52" customWidth="1"/>
    <col min="257" max="510" width="8.125" style="52"/>
    <col min="511" max="511" width="6.625" style="52" customWidth="1"/>
    <col min="512" max="512" width="7.25" style="52" customWidth="1"/>
    <col min="513" max="766" width="8.125" style="52"/>
    <col min="767" max="767" width="6.625" style="52" customWidth="1"/>
    <col min="768" max="768" width="7.25" style="52" customWidth="1"/>
    <col min="769" max="1022" width="8.125" style="52"/>
    <col min="1023" max="1023" width="6.625" style="52" customWidth="1"/>
    <col min="1024" max="1024" width="7.25" style="52" customWidth="1"/>
    <col min="1025" max="1278" width="8.125" style="52"/>
    <col min="1279" max="1279" width="6.625" style="52" customWidth="1"/>
    <col min="1280" max="1280" width="7.25" style="52" customWidth="1"/>
    <col min="1281" max="1534" width="8.125" style="52"/>
    <col min="1535" max="1535" width="6.625" style="52" customWidth="1"/>
    <col min="1536" max="1536" width="7.25" style="52" customWidth="1"/>
    <col min="1537" max="1790" width="8.125" style="52"/>
    <col min="1791" max="1791" width="6.625" style="52" customWidth="1"/>
    <col min="1792" max="1792" width="7.25" style="52" customWidth="1"/>
    <col min="1793" max="2046" width="8.125" style="52"/>
    <col min="2047" max="2047" width="6.625" style="52" customWidth="1"/>
    <col min="2048" max="2048" width="7.25" style="52" customWidth="1"/>
    <col min="2049" max="2302" width="8.125" style="52"/>
    <col min="2303" max="2303" width="6.625" style="52" customWidth="1"/>
    <col min="2304" max="2304" width="7.25" style="52" customWidth="1"/>
    <col min="2305" max="2558" width="8.125" style="52"/>
    <col min="2559" max="2559" width="6.625" style="52" customWidth="1"/>
    <col min="2560" max="2560" width="7.25" style="52" customWidth="1"/>
    <col min="2561" max="2814" width="8.125" style="52"/>
    <col min="2815" max="2815" width="6.625" style="52" customWidth="1"/>
    <col min="2816" max="2816" width="7.25" style="52" customWidth="1"/>
    <col min="2817" max="3070" width="8.125" style="52"/>
    <col min="3071" max="3071" width="6.625" style="52" customWidth="1"/>
    <col min="3072" max="3072" width="7.25" style="52" customWidth="1"/>
    <col min="3073" max="3326" width="8.125" style="52"/>
    <col min="3327" max="3327" width="6.625" style="52" customWidth="1"/>
    <col min="3328" max="3328" width="7.25" style="52" customWidth="1"/>
    <col min="3329" max="3582" width="8.125" style="52"/>
    <col min="3583" max="3583" width="6.625" style="52" customWidth="1"/>
    <col min="3584" max="3584" width="7.25" style="52" customWidth="1"/>
    <col min="3585" max="3838" width="8.125" style="52"/>
    <col min="3839" max="3839" width="6.625" style="52" customWidth="1"/>
    <col min="3840" max="3840" width="7.25" style="52" customWidth="1"/>
    <col min="3841" max="4094" width="8.125" style="52"/>
    <col min="4095" max="4095" width="6.625" style="52" customWidth="1"/>
    <col min="4096" max="4096" width="7.25" style="52" customWidth="1"/>
    <col min="4097" max="4350" width="8.125" style="52"/>
    <col min="4351" max="4351" width="6.625" style="52" customWidth="1"/>
    <col min="4352" max="4352" width="7.25" style="52" customWidth="1"/>
    <col min="4353" max="4606" width="8.125" style="52"/>
    <col min="4607" max="4607" width="6.625" style="52" customWidth="1"/>
    <col min="4608" max="4608" width="7.25" style="52" customWidth="1"/>
    <col min="4609" max="4862" width="8.125" style="52"/>
    <col min="4863" max="4863" width="6.625" style="52" customWidth="1"/>
    <col min="4864" max="4864" width="7.25" style="52" customWidth="1"/>
    <col min="4865" max="5118" width="8.125" style="52"/>
    <col min="5119" max="5119" width="6.625" style="52" customWidth="1"/>
    <col min="5120" max="5120" width="7.25" style="52" customWidth="1"/>
    <col min="5121" max="5374" width="8.125" style="52"/>
    <col min="5375" max="5375" width="6.625" style="52" customWidth="1"/>
    <col min="5376" max="5376" width="7.25" style="52" customWidth="1"/>
    <col min="5377" max="5630" width="8.125" style="52"/>
    <col min="5631" max="5631" width="6.625" style="52" customWidth="1"/>
    <col min="5632" max="5632" width="7.25" style="52" customWidth="1"/>
    <col min="5633" max="5886" width="8.125" style="52"/>
    <col min="5887" max="5887" width="6.625" style="52" customWidth="1"/>
    <col min="5888" max="5888" width="7.25" style="52" customWidth="1"/>
    <col min="5889" max="6142" width="8.125" style="52"/>
    <col min="6143" max="6143" width="6.625" style="52" customWidth="1"/>
    <col min="6144" max="6144" width="7.25" style="52" customWidth="1"/>
    <col min="6145" max="6398" width="8.125" style="52"/>
    <col min="6399" max="6399" width="6.625" style="52" customWidth="1"/>
    <col min="6400" max="6400" width="7.25" style="52" customWidth="1"/>
    <col min="6401" max="6654" width="8.125" style="52"/>
    <col min="6655" max="6655" width="6.625" style="52" customWidth="1"/>
    <col min="6656" max="6656" width="7.25" style="52" customWidth="1"/>
    <col min="6657" max="6910" width="8.125" style="52"/>
    <col min="6911" max="6911" width="6.625" style="52" customWidth="1"/>
    <col min="6912" max="6912" width="7.25" style="52" customWidth="1"/>
    <col min="6913" max="7166" width="8.125" style="52"/>
    <col min="7167" max="7167" width="6.625" style="52" customWidth="1"/>
    <col min="7168" max="7168" width="7.25" style="52" customWidth="1"/>
    <col min="7169" max="7422" width="8.125" style="52"/>
    <col min="7423" max="7423" width="6.625" style="52" customWidth="1"/>
    <col min="7424" max="7424" width="7.25" style="52" customWidth="1"/>
    <col min="7425" max="7678" width="8.125" style="52"/>
    <col min="7679" max="7679" width="6.625" style="52" customWidth="1"/>
    <col min="7680" max="7680" width="7.25" style="52" customWidth="1"/>
    <col min="7681" max="7934" width="8.125" style="52"/>
    <col min="7935" max="7935" width="6.625" style="52" customWidth="1"/>
    <col min="7936" max="7936" width="7.25" style="52" customWidth="1"/>
    <col min="7937" max="8190" width="8.125" style="52"/>
    <col min="8191" max="8191" width="6.625" style="52" customWidth="1"/>
    <col min="8192" max="8192" width="7.25" style="52" customWidth="1"/>
    <col min="8193" max="8446" width="8.125" style="52"/>
    <col min="8447" max="8447" width="6.625" style="52" customWidth="1"/>
    <col min="8448" max="8448" width="7.25" style="52" customWidth="1"/>
    <col min="8449" max="8702" width="8.125" style="52"/>
    <col min="8703" max="8703" width="6.625" style="52" customWidth="1"/>
    <col min="8704" max="8704" width="7.25" style="52" customWidth="1"/>
    <col min="8705" max="8958" width="8.125" style="52"/>
    <col min="8959" max="8959" width="6.625" style="52" customWidth="1"/>
    <col min="8960" max="8960" width="7.25" style="52" customWidth="1"/>
    <col min="8961" max="9214" width="8.125" style="52"/>
    <col min="9215" max="9215" width="6.625" style="52" customWidth="1"/>
    <col min="9216" max="9216" width="7.25" style="52" customWidth="1"/>
    <col min="9217" max="9470" width="8.125" style="52"/>
    <col min="9471" max="9471" width="6.625" style="52" customWidth="1"/>
    <col min="9472" max="9472" width="7.25" style="52" customWidth="1"/>
    <col min="9473" max="9726" width="8.125" style="52"/>
    <col min="9727" max="9727" width="6.625" style="52" customWidth="1"/>
    <col min="9728" max="9728" width="7.25" style="52" customWidth="1"/>
    <col min="9729" max="9982" width="8.125" style="52"/>
    <col min="9983" max="9983" width="6.625" style="52" customWidth="1"/>
    <col min="9984" max="9984" width="7.25" style="52" customWidth="1"/>
    <col min="9985" max="10238" width="8.125" style="52"/>
    <col min="10239" max="10239" width="6.625" style="52" customWidth="1"/>
    <col min="10240" max="10240" width="7.25" style="52" customWidth="1"/>
    <col min="10241" max="10494" width="8.125" style="52"/>
    <col min="10495" max="10495" width="6.625" style="52" customWidth="1"/>
    <col min="10496" max="10496" width="7.25" style="52" customWidth="1"/>
    <col min="10497" max="10750" width="8.125" style="52"/>
    <col min="10751" max="10751" width="6.625" style="52" customWidth="1"/>
    <col min="10752" max="10752" width="7.25" style="52" customWidth="1"/>
    <col min="10753" max="11006" width="8.125" style="52"/>
    <col min="11007" max="11007" width="6.625" style="52" customWidth="1"/>
    <col min="11008" max="11008" width="7.25" style="52" customWidth="1"/>
    <col min="11009" max="11262" width="8.125" style="52"/>
    <col min="11263" max="11263" width="6.625" style="52" customWidth="1"/>
    <col min="11264" max="11264" width="7.25" style="52" customWidth="1"/>
    <col min="11265" max="11518" width="8.125" style="52"/>
    <col min="11519" max="11519" width="6.625" style="52" customWidth="1"/>
    <col min="11520" max="11520" width="7.25" style="52" customWidth="1"/>
    <col min="11521" max="11774" width="8.125" style="52"/>
    <col min="11775" max="11775" width="6.625" style="52" customWidth="1"/>
    <col min="11776" max="11776" width="7.25" style="52" customWidth="1"/>
    <col min="11777" max="12030" width="8.125" style="52"/>
    <col min="12031" max="12031" width="6.625" style="52" customWidth="1"/>
    <col min="12032" max="12032" width="7.25" style="52" customWidth="1"/>
    <col min="12033" max="12286" width="8.125" style="52"/>
    <col min="12287" max="12287" width="6.625" style="52" customWidth="1"/>
    <col min="12288" max="12288" width="7.25" style="52" customWidth="1"/>
    <col min="12289" max="12542" width="8.125" style="52"/>
    <col min="12543" max="12543" width="6.625" style="52" customWidth="1"/>
    <col min="12544" max="12544" width="7.25" style="52" customWidth="1"/>
    <col min="12545" max="12798" width="8.125" style="52"/>
    <col min="12799" max="12799" width="6.625" style="52" customWidth="1"/>
    <col min="12800" max="12800" width="7.25" style="52" customWidth="1"/>
    <col min="12801" max="13054" width="8.125" style="52"/>
    <col min="13055" max="13055" width="6.625" style="52" customWidth="1"/>
    <col min="13056" max="13056" width="7.25" style="52" customWidth="1"/>
    <col min="13057" max="13310" width="8.125" style="52"/>
    <col min="13311" max="13311" width="6.625" style="52" customWidth="1"/>
    <col min="13312" max="13312" width="7.25" style="52" customWidth="1"/>
    <col min="13313" max="13566" width="8.125" style="52"/>
    <col min="13567" max="13567" width="6.625" style="52" customWidth="1"/>
    <col min="13568" max="13568" width="7.25" style="52" customWidth="1"/>
    <col min="13569" max="13822" width="8.125" style="52"/>
    <col min="13823" max="13823" width="6.625" style="52" customWidth="1"/>
    <col min="13824" max="13824" width="7.25" style="52" customWidth="1"/>
    <col min="13825" max="14078" width="8.125" style="52"/>
    <col min="14079" max="14079" width="6.625" style="52" customWidth="1"/>
    <col min="14080" max="14080" width="7.25" style="52" customWidth="1"/>
    <col min="14081" max="14334" width="8.125" style="52"/>
    <col min="14335" max="14335" width="6.625" style="52" customWidth="1"/>
    <col min="14336" max="14336" width="7.25" style="52" customWidth="1"/>
    <col min="14337" max="14590" width="8.125" style="52"/>
    <col min="14591" max="14591" width="6.625" style="52" customWidth="1"/>
    <col min="14592" max="14592" width="7.25" style="52" customWidth="1"/>
    <col min="14593" max="14846" width="8.125" style="52"/>
    <col min="14847" max="14847" width="6.625" style="52" customWidth="1"/>
    <col min="14848" max="14848" width="7.25" style="52" customWidth="1"/>
    <col min="14849" max="15102" width="8.125" style="52"/>
    <col min="15103" max="15103" width="6.625" style="52" customWidth="1"/>
    <col min="15104" max="15104" width="7.25" style="52" customWidth="1"/>
    <col min="15105" max="15358" width="8.125" style="52"/>
    <col min="15359" max="15359" width="6.625" style="52" customWidth="1"/>
    <col min="15360" max="15360" width="7.25" style="52" customWidth="1"/>
    <col min="15361" max="15614" width="8.125" style="52"/>
    <col min="15615" max="15615" width="6.625" style="52" customWidth="1"/>
    <col min="15616" max="15616" width="7.25" style="52" customWidth="1"/>
    <col min="15617" max="15870" width="8.125" style="52"/>
    <col min="15871" max="15871" width="6.625" style="52" customWidth="1"/>
    <col min="15872" max="15872" width="7.25" style="52" customWidth="1"/>
    <col min="15873" max="16126" width="8.125" style="52"/>
    <col min="16127" max="16127" width="6.625" style="52" customWidth="1"/>
    <col min="16128" max="16128" width="7.25" style="52" customWidth="1"/>
    <col min="16129" max="16384" width="8.125" style="52"/>
  </cols>
  <sheetData>
    <row r="1" spans="1:1" x14ac:dyDescent="0.4">
      <c r="A1" s="53" t="s">
        <v>42</v>
      </c>
    </row>
    <row r="27" spans="2:17" x14ac:dyDescent="0.4">
      <c r="B27" s="97" t="s">
        <v>69</v>
      </c>
      <c r="C27" s="96"/>
      <c r="D27" s="96"/>
      <c r="E27" s="96"/>
      <c r="F27" s="96"/>
      <c r="G27" s="96"/>
      <c r="H27" s="96"/>
      <c r="I27" s="96"/>
      <c r="J27" s="96"/>
      <c r="K27" s="96"/>
      <c r="L27" s="96"/>
      <c r="M27" s="96"/>
      <c r="N27" s="96"/>
      <c r="O27" s="96"/>
      <c r="P27" s="102">
        <v>-1</v>
      </c>
      <c r="Q27" s="84" t="s">
        <v>37</v>
      </c>
    </row>
    <row r="28" spans="2:17" x14ac:dyDescent="0.4">
      <c r="B28" s="96" t="s">
        <v>64</v>
      </c>
      <c r="C28" s="96"/>
      <c r="D28" s="96"/>
      <c r="E28" s="96"/>
      <c r="F28" s="96"/>
      <c r="G28" s="96"/>
      <c r="H28" s="96"/>
      <c r="I28" s="96"/>
      <c r="J28" s="96"/>
      <c r="K28" s="96"/>
      <c r="L28" s="96"/>
      <c r="M28" s="96"/>
      <c r="N28" s="96"/>
      <c r="P28" s="102">
        <v>1.27</v>
      </c>
      <c r="Q28" s="84" t="s">
        <v>38</v>
      </c>
    </row>
    <row r="29" spans="2:17" x14ac:dyDescent="0.4">
      <c r="B29" s="96" t="s">
        <v>72</v>
      </c>
      <c r="C29" s="96"/>
      <c r="D29" s="96"/>
      <c r="E29" s="96"/>
      <c r="F29" s="96"/>
      <c r="G29" s="96"/>
      <c r="H29" s="96"/>
      <c r="I29" s="96"/>
      <c r="J29" s="96"/>
      <c r="K29" s="96"/>
      <c r="L29" s="96"/>
      <c r="M29" s="96"/>
      <c r="N29" s="96"/>
      <c r="P29" s="103">
        <v>1.5</v>
      </c>
      <c r="Q29" s="84" t="s">
        <v>38</v>
      </c>
    </row>
    <row r="30" spans="2:17" x14ac:dyDescent="0.4">
      <c r="B30" s="96"/>
      <c r="C30" s="96"/>
      <c r="D30" s="96"/>
      <c r="E30" s="96"/>
      <c r="F30" s="96"/>
      <c r="G30" s="96"/>
      <c r="H30" s="96"/>
      <c r="I30" s="96"/>
      <c r="J30" s="96"/>
      <c r="K30" s="96"/>
      <c r="L30" s="96"/>
      <c r="M30" s="96"/>
      <c r="N30" s="96"/>
      <c r="P30" s="102">
        <v>2</v>
      </c>
      <c r="Q30" s="84" t="s">
        <v>38</v>
      </c>
    </row>
    <row r="31" spans="2:17" x14ac:dyDescent="0.4">
      <c r="B31" s="96"/>
      <c r="C31" s="96"/>
      <c r="D31" s="96"/>
      <c r="E31" s="96"/>
      <c r="F31" s="96"/>
      <c r="G31" s="96"/>
      <c r="H31" s="96"/>
      <c r="I31" s="96"/>
      <c r="J31" s="96"/>
      <c r="K31" s="96"/>
      <c r="L31" s="96"/>
      <c r="M31" s="96"/>
      <c r="N31" s="96"/>
      <c r="P31" s="102" t="s">
        <v>36</v>
      </c>
      <c r="Q31" s="84" t="s">
        <v>38</v>
      </c>
    </row>
    <row r="32" spans="2:17" x14ac:dyDescent="0.4">
      <c r="B32" s="96"/>
      <c r="C32" s="96"/>
      <c r="D32" s="96"/>
      <c r="E32" s="96"/>
      <c r="F32" s="96"/>
      <c r="G32" s="96"/>
      <c r="H32" s="96"/>
      <c r="I32" s="96"/>
      <c r="J32" s="96"/>
      <c r="K32" s="96"/>
      <c r="L32" s="96"/>
      <c r="M32" s="96"/>
      <c r="N32" s="96"/>
    </row>
    <row r="33" spans="2:14" x14ac:dyDescent="0.4">
      <c r="B33" s="96" t="s">
        <v>70</v>
      </c>
      <c r="C33" s="96"/>
      <c r="D33" s="96"/>
      <c r="E33" s="96"/>
      <c r="F33" s="96"/>
      <c r="G33" s="96"/>
      <c r="H33" s="96"/>
      <c r="I33" s="96"/>
      <c r="J33" s="96"/>
      <c r="K33" s="96"/>
      <c r="L33" s="96"/>
      <c r="M33" s="96"/>
      <c r="N33" s="96"/>
    </row>
    <row r="34" spans="2:14" x14ac:dyDescent="0.4">
      <c r="B34" s="96" t="s">
        <v>73</v>
      </c>
      <c r="C34" s="96"/>
      <c r="D34" s="96"/>
      <c r="E34" s="96"/>
      <c r="F34" s="96"/>
      <c r="G34" s="96"/>
      <c r="H34" s="96"/>
      <c r="I34" s="96"/>
      <c r="J34" s="96"/>
      <c r="K34" s="96"/>
      <c r="L34" s="96"/>
      <c r="M34" s="96"/>
      <c r="N34" s="96"/>
    </row>
    <row r="35" spans="2:14" x14ac:dyDescent="0.4">
      <c r="B35" s="96"/>
      <c r="C35" s="96"/>
      <c r="D35" s="96"/>
      <c r="E35" s="96"/>
      <c r="F35" s="96"/>
      <c r="G35" s="96"/>
      <c r="H35" s="96"/>
      <c r="I35" s="96"/>
      <c r="J35" s="96"/>
      <c r="K35" s="96"/>
      <c r="L35" s="96"/>
      <c r="M35" s="96"/>
      <c r="N35" s="96"/>
    </row>
    <row r="36" spans="2:14" x14ac:dyDescent="0.4">
      <c r="B36" s="96"/>
      <c r="C36" s="96"/>
      <c r="D36" s="96"/>
      <c r="E36" s="96"/>
      <c r="F36" s="96"/>
      <c r="G36" s="96"/>
      <c r="H36" s="96"/>
      <c r="I36" s="96"/>
      <c r="J36" s="96"/>
      <c r="K36" s="96"/>
      <c r="L36" s="96"/>
      <c r="M36" s="96"/>
      <c r="N36" s="96"/>
    </row>
    <row r="37" spans="2:14" x14ac:dyDescent="0.4">
      <c r="B37" s="96"/>
      <c r="C37" s="96"/>
      <c r="D37" s="96"/>
      <c r="E37" s="96"/>
      <c r="F37" s="96"/>
      <c r="G37" s="96"/>
      <c r="H37" s="96"/>
      <c r="I37" s="96"/>
      <c r="J37" s="96"/>
      <c r="K37" s="96"/>
      <c r="L37" s="96"/>
      <c r="M37" s="96"/>
      <c r="N37" s="96"/>
    </row>
  </sheetData>
  <mergeCells count="11">
    <mergeCell ref="B32:N32"/>
    <mergeCell ref="B27:O27"/>
    <mergeCell ref="B28:N28"/>
    <mergeCell ref="B29:N29"/>
    <mergeCell ref="B30:N30"/>
    <mergeCell ref="B31:N31"/>
    <mergeCell ref="B33:N33"/>
    <mergeCell ref="B34:N34"/>
    <mergeCell ref="B35:N35"/>
    <mergeCell ref="B36:N36"/>
    <mergeCell ref="B37:N37"/>
  </mergeCells>
  <phoneticPr fontId="1"/>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A8D9F-4727-4CDC-9590-09AB2F1E7463}">
  <sheetPr codeName="Sheet5"/>
  <dimension ref="A1:Q37"/>
  <sheetViews>
    <sheetView topLeftCell="C1" zoomScale="70" zoomScaleNormal="70" workbookViewId="0">
      <selection activeCell="P29" sqref="P29:Q33"/>
    </sheetView>
  </sheetViews>
  <sheetFormatPr defaultColWidth="8.125" defaultRowHeight="14.25" x14ac:dyDescent="0.4"/>
  <cols>
    <col min="1" max="1" width="6.625" style="53" customWidth="1"/>
    <col min="2" max="2" width="7.25" style="52" customWidth="1"/>
    <col min="3" max="254" width="8.125" style="52"/>
    <col min="255" max="255" width="6.625" style="52" customWidth="1"/>
    <col min="256" max="256" width="7.25" style="52" customWidth="1"/>
    <col min="257" max="510" width="8.125" style="52"/>
    <col min="511" max="511" width="6.625" style="52" customWidth="1"/>
    <col min="512" max="512" width="7.25" style="52" customWidth="1"/>
    <col min="513" max="766" width="8.125" style="52"/>
    <col min="767" max="767" width="6.625" style="52" customWidth="1"/>
    <col min="768" max="768" width="7.25" style="52" customWidth="1"/>
    <col min="769" max="1022" width="8.125" style="52"/>
    <col min="1023" max="1023" width="6.625" style="52" customWidth="1"/>
    <col min="1024" max="1024" width="7.25" style="52" customWidth="1"/>
    <col min="1025" max="1278" width="8.125" style="52"/>
    <col min="1279" max="1279" width="6.625" style="52" customWidth="1"/>
    <col min="1280" max="1280" width="7.25" style="52" customWidth="1"/>
    <col min="1281" max="1534" width="8.125" style="52"/>
    <col min="1535" max="1535" width="6.625" style="52" customWidth="1"/>
    <col min="1536" max="1536" width="7.25" style="52" customWidth="1"/>
    <col min="1537" max="1790" width="8.125" style="52"/>
    <col min="1791" max="1791" width="6.625" style="52" customWidth="1"/>
    <col min="1792" max="1792" width="7.25" style="52" customWidth="1"/>
    <col min="1793" max="2046" width="8.125" style="52"/>
    <col min="2047" max="2047" width="6.625" style="52" customWidth="1"/>
    <col min="2048" max="2048" width="7.25" style="52" customWidth="1"/>
    <col min="2049" max="2302" width="8.125" style="52"/>
    <col min="2303" max="2303" width="6.625" style="52" customWidth="1"/>
    <col min="2304" max="2304" width="7.25" style="52" customWidth="1"/>
    <col min="2305" max="2558" width="8.125" style="52"/>
    <col min="2559" max="2559" width="6.625" style="52" customWidth="1"/>
    <col min="2560" max="2560" width="7.25" style="52" customWidth="1"/>
    <col min="2561" max="2814" width="8.125" style="52"/>
    <col min="2815" max="2815" width="6.625" style="52" customWidth="1"/>
    <col min="2816" max="2816" width="7.25" style="52" customWidth="1"/>
    <col min="2817" max="3070" width="8.125" style="52"/>
    <col min="3071" max="3071" width="6.625" style="52" customWidth="1"/>
    <col min="3072" max="3072" width="7.25" style="52" customWidth="1"/>
    <col min="3073" max="3326" width="8.125" style="52"/>
    <col min="3327" max="3327" width="6.625" style="52" customWidth="1"/>
    <col min="3328" max="3328" width="7.25" style="52" customWidth="1"/>
    <col min="3329" max="3582" width="8.125" style="52"/>
    <col min="3583" max="3583" width="6.625" style="52" customWidth="1"/>
    <col min="3584" max="3584" width="7.25" style="52" customWidth="1"/>
    <col min="3585" max="3838" width="8.125" style="52"/>
    <col min="3839" max="3839" width="6.625" style="52" customWidth="1"/>
    <col min="3840" max="3840" width="7.25" style="52" customWidth="1"/>
    <col min="3841" max="4094" width="8.125" style="52"/>
    <col min="4095" max="4095" width="6.625" style="52" customWidth="1"/>
    <col min="4096" max="4096" width="7.25" style="52" customWidth="1"/>
    <col min="4097" max="4350" width="8.125" style="52"/>
    <col min="4351" max="4351" width="6.625" style="52" customWidth="1"/>
    <col min="4352" max="4352" width="7.25" style="52" customWidth="1"/>
    <col min="4353" max="4606" width="8.125" style="52"/>
    <col min="4607" max="4607" width="6.625" style="52" customWidth="1"/>
    <col min="4608" max="4608" width="7.25" style="52" customWidth="1"/>
    <col min="4609" max="4862" width="8.125" style="52"/>
    <col min="4863" max="4863" width="6.625" style="52" customWidth="1"/>
    <col min="4864" max="4864" width="7.25" style="52" customWidth="1"/>
    <col min="4865" max="5118" width="8.125" style="52"/>
    <col min="5119" max="5119" width="6.625" style="52" customWidth="1"/>
    <col min="5120" max="5120" width="7.25" style="52" customWidth="1"/>
    <col min="5121" max="5374" width="8.125" style="52"/>
    <col min="5375" max="5375" width="6.625" style="52" customWidth="1"/>
    <col min="5376" max="5376" width="7.25" style="52" customWidth="1"/>
    <col min="5377" max="5630" width="8.125" style="52"/>
    <col min="5631" max="5631" width="6.625" style="52" customWidth="1"/>
    <col min="5632" max="5632" width="7.25" style="52" customWidth="1"/>
    <col min="5633" max="5886" width="8.125" style="52"/>
    <col min="5887" max="5887" width="6.625" style="52" customWidth="1"/>
    <col min="5888" max="5888" width="7.25" style="52" customWidth="1"/>
    <col min="5889" max="6142" width="8.125" style="52"/>
    <col min="6143" max="6143" width="6.625" style="52" customWidth="1"/>
    <col min="6144" max="6144" width="7.25" style="52" customWidth="1"/>
    <col min="6145" max="6398" width="8.125" style="52"/>
    <col min="6399" max="6399" width="6.625" style="52" customWidth="1"/>
    <col min="6400" max="6400" width="7.25" style="52" customWidth="1"/>
    <col min="6401" max="6654" width="8.125" style="52"/>
    <col min="6655" max="6655" width="6.625" style="52" customWidth="1"/>
    <col min="6656" max="6656" width="7.25" style="52" customWidth="1"/>
    <col min="6657" max="6910" width="8.125" style="52"/>
    <col min="6911" max="6911" width="6.625" style="52" customWidth="1"/>
    <col min="6912" max="6912" width="7.25" style="52" customWidth="1"/>
    <col min="6913" max="7166" width="8.125" style="52"/>
    <col min="7167" max="7167" width="6.625" style="52" customWidth="1"/>
    <col min="7168" max="7168" width="7.25" style="52" customWidth="1"/>
    <col min="7169" max="7422" width="8.125" style="52"/>
    <col min="7423" max="7423" width="6.625" style="52" customWidth="1"/>
    <col min="7424" max="7424" width="7.25" style="52" customWidth="1"/>
    <col min="7425" max="7678" width="8.125" style="52"/>
    <col min="7679" max="7679" width="6.625" style="52" customWidth="1"/>
    <col min="7680" max="7680" width="7.25" style="52" customWidth="1"/>
    <col min="7681" max="7934" width="8.125" style="52"/>
    <col min="7935" max="7935" width="6.625" style="52" customWidth="1"/>
    <col min="7936" max="7936" width="7.25" style="52" customWidth="1"/>
    <col min="7937" max="8190" width="8.125" style="52"/>
    <col min="8191" max="8191" width="6.625" style="52" customWidth="1"/>
    <col min="8192" max="8192" width="7.25" style="52" customWidth="1"/>
    <col min="8193" max="8446" width="8.125" style="52"/>
    <col min="8447" max="8447" width="6.625" style="52" customWidth="1"/>
    <col min="8448" max="8448" width="7.25" style="52" customWidth="1"/>
    <col min="8449" max="8702" width="8.125" style="52"/>
    <col min="8703" max="8703" width="6.625" style="52" customWidth="1"/>
    <col min="8704" max="8704" width="7.25" style="52" customWidth="1"/>
    <col min="8705" max="8958" width="8.125" style="52"/>
    <col min="8959" max="8959" width="6.625" style="52" customWidth="1"/>
    <col min="8960" max="8960" width="7.25" style="52" customWidth="1"/>
    <col min="8961" max="9214" width="8.125" style="52"/>
    <col min="9215" max="9215" width="6.625" style="52" customWidth="1"/>
    <col min="9216" max="9216" width="7.25" style="52" customWidth="1"/>
    <col min="9217" max="9470" width="8.125" style="52"/>
    <col min="9471" max="9471" width="6.625" style="52" customWidth="1"/>
    <col min="9472" max="9472" width="7.25" style="52" customWidth="1"/>
    <col min="9473" max="9726" width="8.125" style="52"/>
    <col min="9727" max="9727" width="6.625" style="52" customWidth="1"/>
    <col min="9728" max="9728" width="7.25" style="52" customWidth="1"/>
    <col min="9729" max="9982" width="8.125" style="52"/>
    <col min="9983" max="9983" width="6.625" style="52" customWidth="1"/>
    <col min="9984" max="9984" width="7.25" style="52" customWidth="1"/>
    <col min="9985" max="10238" width="8.125" style="52"/>
    <col min="10239" max="10239" width="6.625" style="52" customWidth="1"/>
    <col min="10240" max="10240" width="7.25" style="52" customWidth="1"/>
    <col min="10241" max="10494" width="8.125" style="52"/>
    <col min="10495" max="10495" width="6.625" style="52" customWidth="1"/>
    <col min="10496" max="10496" width="7.25" style="52" customWidth="1"/>
    <col min="10497" max="10750" width="8.125" style="52"/>
    <col min="10751" max="10751" width="6.625" style="52" customWidth="1"/>
    <col min="10752" max="10752" width="7.25" style="52" customWidth="1"/>
    <col min="10753" max="11006" width="8.125" style="52"/>
    <col min="11007" max="11007" width="6.625" style="52" customWidth="1"/>
    <col min="11008" max="11008" width="7.25" style="52" customWidth="1"/>
    <col min="11009" max="11262" width="8.125" style="52"/>
    <col min="11263" max="11263" width="6.625" style="52" customWidth="1"/>
    <col min="11264" max="11264" width="7.25" style="52" customWidth="1"/>
    <col min="11265" max="11518" width="8.125" style="52"/>
    <col min="11519" max="11519" width="6.625" style="52" customWidth="1"/>
    <col min="11520" max="11520" width="7.25" style="52" customWidth="1"/>
    <col min="11521" max="11774" width="8.125" style="52"/>
    <col min="11775" max="11775" width="6.625" style="52" customWidth="1"/>
    <col min="11776" max="11776" width="7.25" style="52" customWidth="1"/>
    <col min="11777" max="12030" width="8.125" style="52"/>
    <col min="12031" max="12031" width="6.625" style="52" customWidth="1"/>
    <col min="12032" max="12032" width="7.25" style="52" customWidth="1"/>
    <col min="12033" max="12286" width="8.125" style="52"/>
    <col min="12287" max="12287" width="6.625" style="52" customWidth="1"/>
    <col min="12288" max="12288" width="7.25" style="52" customWidth="1"/>
    <col min="12289" max="12542" width="8.125" style="52"/>
    <col min="12543" max="12543" width="6.625" style="52" customWidth="1"/>
    <col min="12544" max="12544" width="7.25" style="52" customWidth="1"/>
    <col min="12545" max="12798" width="8.125" style="52"/>
    <col min="12799" max="12799" width="6.625" style="52" customWidth="1"/>
    <col min="12800" max="12800" width="7.25" style="52" customWidth="1"/>
    <col min="12801" max="13054" width="8.125" style="52"/>
    <col min="13055" max="13055" width="6.625" style="52" customWidth="1"/>
    <col min="13056" max="13056" width="7.25" style="52" customWidth="1"/>
    <col min="13057" max="13310" width="8.125" style="52"/>
    <col min="13311" max="13311" width="6.625" style="52" customWidth="1"/>
    <col min="13312" max="13312" width="7.25" style="52" customWidth="1"/>
    <col min="13313" max="13566" width="8.125" style="52"/>
    <col min="13567" max="13567" width="6.625" style="52" customWidth="1"/>
    <col min="13568" max="13568" width="7.25" style="52" customWidth="1"/>
    <col min="13569" max="13822" width="8.125" style="52"/>
    <col min="13823" max="13823" width="6.625" style="52" customWidth="1"/>
    <col min="13824" max="13824" width="7.25" style="52" customWidth="1"/>
    <col min="13825" max="14078" width="8.125" style="52"/>
    <col min="14079" max="14079" width="6.625" style="52" customWidth="1"/>
    <col min="14080" max="14080" width="7.25" style="52" customWidth="1"/>
    <col min="14081" max="14334" width="8.125" style="52"/>
    <col min="14335" max="14335" width="6.625" style="52" customWidth="1"/>
    <col min="14336" max="14336" width="7.25" style="52" customWidth="1"/>
    <col min="14337" max="14590" width="8.125" style="52"/>
    <col min="14591" max="14591" width="6.625" style="52" customWidth="1"/>
    <col min="14592" max="14592" width="7.25" style="52" customWidth="1"/>
    <col min="14593" max="14846" width="8.125" style="52"/>
    <col min="14847" max="14847" width="6.625" style="52" customWidth="1"/>
    <col min="14848" max="14848" width="7.25" style="52" customWidth="1"/>
    <col min="14849" max="15102" width="8.125" style="52"/>
    <col min="15103" max="15103" width="6.625" style="52" customWidth="1"/>
    <col min="15104" max="15104" width="7.25" style="52" customWidth="1"/>
    <col min="15105" max="15358" width="8.125" style="52"/>
    <col min="15359" max="15359" width="6.625" style="52" customWidth="1"/>
    <col min="15360" max="15360" width="7.25" style="52" customWidth="1"/>
    <col min="15361" max="15614" width="8.125" style="52"/>
    <col min="15615" max="15615" width="6.625" style="52" customWidth="1"/>
    <col min="15616" max="15616" width="7.25" style="52" customWidth="1"/>
    <col min="15617" max="15870" width="8.125" style="52"/>
    <col min="15871" max="15871" width="6.625" style="52" customWidth="1"/>
    <col min="15872" max="15872" width="7.25" style="52" customWidth="1"/>
    <col min="15873" max="16126" width="8.125" style="52"/>
    <col min="16127" max="16127" width="6.625" style="52" customWidth="1"/>
    <col min="16128" max="16128" width="7.25" style="52" customWidth="1"/>
    <col min="16129" max="16384" width="8.125" style="52"/>
  </cols>
  <sheetData>
    <row r="1" spans="1:1" x14ac:dyDescent="0.4">
      <c r="A1" s="53" t="s">
        <v>43</v>
      </c>
    </row>
    <row r="29" spans="2:17" x14ac:dyDescent="0.4">
      <c r="B29" s="97" t="s">
        <v>69</v>
      </c>
      <c r="C29" s="96"/>
      <c r="D29" s="96"/>
      <c r="E29" s="96"/>
      <c r="F29" s="96"/>
      <c r="G29" s="96"/>
      <c r="H29" s="96"/>
      <c r="I29" s="96"/>
      <c r="J29" s="96"/>
      <c r="K29" s="96"/>
      <c r="L29" s="96"/>
      <c r="M29" s="96"/>
      <c r="N29" s="96"/>
      <c r="O29" s="96"/>
      <c r="P29" s="102">
        <v>-1</v>
      </c>
      <c r="Q29" s="84" t="s">
        <v>38</v>
      </c>
    </row>
    <row r="30" spans="2:17" x14ac:dyDescent="0.4">
      <c r="B30" s="96" t="s">
        <v>64</v>
      </c>
      <c r="C30" s="96"/>
      <c r="D30" s="96"/>
      <c r="E30" s="96"/>
      <c r="F30" s="96"/>
      <c r="G30" s="96"/>
      <c r="H30" s="96"/>
      <c r="I30" s="96"/>
      <c r="J30" s="96"/>
      <c r="K30" s="96"/>
      <c r="L30" s="96"/>
      <c r="M30" s="96"/>
      <c r="N30" s="96"/>
      <c r="P30" s="102">
        <v>1.27</v>
      </c>
      <c r="Q30" s="84" t="s">
        <v>37</v>
      </c>
    </row>
    <row r="31" spans="2:17" x14ac:dyDescent="0.4">
      <c r="B31" s="96" t="s">
        <v>80</v>
      </c>
      <c r="C31" s="96"/>
      <c r="D31" s="96"/>
      <c r="E31" s="96"/>
      <c r="F31" s="96"/>
      <c r="G31" s="96"/>
      <c r="H31" s="96"/>
      <c r="I31" s="96"/>
      <c r="J31" s="96"/>
      <c r="K31" s="96"/>
      <c r="L31" s="96"/>
      <c r="M31" s="96"/>
      <c r="N31" s="96"/>
      <c r="P31" s="103">
        <v>1.5</v>
      </c>
      <c r="Q31" s="84" t="s">
        <v>37</v>
      </c>
    </row>
    <row r="32" spans="2:17" x14ac:dyDescent="0.4">
      <c r="B32" s="96"/>
      <c r="C32" s="96"/>
      <c r="D32" s="96"/>
      <c r="E32" s="96"/>
      <c r="F32" s="96"/>
      <c r="G32" s="96"/>
      <c r="H32" s="96"/>
      <c r="I32" s="96"/>
      <c r="J32" s="96"/>
      <c r="K32" s="96"/>
      <c r="L32" s="96"/>
      <c r="M32" s="96"/>
      <c r="N32" s="96"/>
      <c r="P32" s="102">
        <v>2</v>
      </c>
      <c r="Q32" s="84" t="s">
        <v>38</v>
      </c>
    </row>
    <row r="33" spans="2:17" x14ac:dyDescent="0.4">
      <c r="B33" s="96"/>
      <c r="C33" s="96"/>
      <c r="D33" s="96"/>
      <c r="E33" s="96"/>
      <c r="F33" s="96"/>
      <c r="G33" s="96"/>
      <c r="H33" s="96"/>
      <c r="I33" s="96"/>
      <c r="J33" s="96"/>
      <c r="K33" s="96"/>
      <c r="L33" s="96"/>
      <c r="M33" s="96"/>
      <c r="N33" s="96"/>
      <c r="P33" s="102" t="s">
        <v>36</v>
      </c>
      <c r="Q33" s="84" t="s">
        <v>38</v>
      </c>
    </row>
    <row r="34" spans="2:17" x14ac:dyDescent="0.4">
      <c r="B34" s="96"/>
      <c r="C34" s="96"/>
      <c r="D34" s="96"/>
      <c r="E34" s="96"/>
      <c r="F34" s="96"/>
      <c r="G34" s="96"/>
      <c r="H34" s="96"/>
      <c r="I34" s="96"/>
      <c r="J34" s="96"/>
      <c r="K34" s="96"/>
      <c r="L34" s="96"/>
      <c r="M34" s="96"/>
      <c r="N34" s="96"/>
    </row>
    <row r="35" spans="2:17" x14ac:dyDescent="0.4">
      <c r="B35" s="96" t="s">
        <v>70</v>
      </c>
      <c r="C35" s="96"/>
      <c r="D35" s="96"/>
      <c r="E35" s="96"/>
      <c r="F35" s="96"/>
      <c r="G35" s="96"/>
      <c r="H35" s="96"/>
      <c r="I35" s="96"/>
      <c r="J35" s="96"/>
      <c r="K35" s="96"/>
      <c r="L35" s="96"/>
      <c r="M35" s="96"/>
      <c r="N35" s="96"/>
    </row>
    <row r="36" spans="2:17" x14ac:dyDescent="0.4">
      <c r="B36" s="96" t="s">
        <v>73</v>
      </c>
      <c r="C36" s="96"/>
      <c r="D36" s="96"/>
      <c r="E36" s="96"/>
      <c r="F36" s="96"/>
      <c r="G36" s="96"/>
      <c r="H36" s="96"/>
      <c r="I36" s="96"/>
      <c r="J36" s="96"/>
      <c r="K36" s="96"/>
      <c r="L36" s="96"/>
      <c r="M36" s="96"/>
      <c r="N36" s="96"/>
    </row>
    <row r="37" spans="2:17" x14ac:dyDescent="0.4">
      <c r="B37" s="96"/>
      <c r="C37" s="96"/>
      <c r="D37" s="96"/>
      <c r="E37" s="96"/>
      <c r="F37" s="96"/>
      <c r="G37" s="96"/>
      <c r="H37" s="96"/>
      <c r="I37" s="96"/>
      <c r="J37" s="96"/>
      <c r="K37" s="96"/>
      <c r="L37" s="96"/>
      <c r="M37" s="96"/>
      <c r="N37" s="96"/>
    </row>
  </sheetData>
  <mergeCells count="9">
    <mergeCell ref="B35:N35"/>
    <mergeCell ref="B36:N36"/>
    <mergeCell ref="B37:N37"/>
    <mergeCell ref="B29:O29"/>
    <mergeCell ref="B30:N30"/>
    <mergeCell ref="B31:N31"/>
    <mergeCell ref="B32:N32"/>
    <mergeCell ref="B33:N33"/>
    <mergeCell ref="B34:N34"/>
  </mergeCells>
  <phoneticPr fontId="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1B9FB-F07D-4D5C-8E75-E4FB0486E34E}">
  <sheetPr codeName="Sheet6"/>
  <dimension ref="A1:Q38"/>
  <sheetViews>
    <sheetView zoomScale="70" zoomScaleNormal="70" workbookViewId="0">
      <selection activeCell="P29" sqref="P29:Q33"/>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44</v>
      </c>
    </row>
    <row r="29" spans="2:17" x14ac:dyDescent="0.4">
      <c r="B29" s="97" t="s">
        <v>69</v>
      </c>
      <c r="C29" s="96"/>
      <c r="D29" s="96"/>
      <c r="E29" s="96"/>
      <c r="F29" s="96"/>
      <c r="G29" s="96"/>
      <c r="H29" s="96"/>
      <c r="I29" s="96"/>
      <c r="J29" s="96"/>
      <c r="K29" s="96"/>
      <c r="L29" s="96"/>
      <c r="M29" s="96"/>
      <c r="N29" s="96"/>
      <c r="O29" s="96"/>
      <c r="P29" s="102">
        <v>-1</v>
      </c>
      <c r="Q29" s="84" t="s">
        <v>38</v>
      </c>
    </row>
    <row r="30" spans="2:17" x14ac:dyDescent="0.4">
      <c r="B30" s="96" t="s">
        <v>64</v>
      </c>
      <c r="C30" s="96"/>
      <c r="D30" s="96"/>
      <c r="E30" s="96"/>
      <c r="F30" s="96"/>
      <c r="G30" s="96"/>
      <c r="H30" s="96"/>
      <c r="I30" s="96"/>
      <c r="J30" s="96"/>
      <c r="K30" s="96"/>
      <c r="L30" s="96"/>
      <c r="M30" s="96"/>
      <c r="N30" s="96"/>
      <c r="P30" s="102">
        <v>1.27</v>
      </c>
      <c r="Q30" s="84" t="s">
        <v>37</v>
      </c>
    </row>
    <row r="31" spans="2:17" x14ac:dyDescent="0.4">
      <c r="B31" s="96" t="s">
        <v>75</v>
      </c>
      <c r="C31" s="96"/>
      <c r="D31" s="96"/>
      <c r="E31" s="96"/>
      <c r="F31" s="96"/>
      <c r="G31" s="96"/>
      <c r="H31" s="96"/>
      <c r="I31" s="96"/>
      <c r="J31" s="96"/>
      <c r="K31" s="96"/>
      <c r="L31" s="96"/>
      <c r="M31" s="96"/>
      <c r="N31" s="96"/>
      <c r="P31" s="103">
        <v>1.5</v>
      </c>
      <c r="Q31" s="84" t="s">
        <v>38</v>
      </c>
    </row>
    <row r="32" spans="2:17" x14ac:dyDescent="0.4">
      <c r="B32" s="96" t="s">
        <v>74</v>
      </c>
      <c r="C32" s="96"/>
      <c r="D32" s="96"/>
      <c r="E32" s="96"/>
      <c r="F32" s="96"/>
      <c r="G32" s="96"/>
      <c r="H32" s="96"/>
      <c r="I32" s="96"/>
      <c r="J32" s="96"/>
      <c r="K32" s="96"/>
      <c r="L32" s="96"/>
      <c r="M32" s="96"/>
      <c r="N32" s="96"/>
      <c r="P32" s="102">
        <v>2</v>
      </c>
      <c r="Q32" s="84" t="s">
        <v>38</v>
      </c>
    </row>
    <row r="33" spans="2:17" x14ac:dyDescent="0.4">
      <c r="B33" s="96"/>
      <c r="C33" s="96"/>
      <c r="D33" s="96"/>
      <c r="E33" s="96"/>
      <c r="F33" s="96"/>
      <c r="G33" s="96"/>
      <c r="H33" s="96"/>
      <c r="I33" s="96"/>
      <c r="J33" s="96"/>
      <c r="K33" s="96"/>
      <c r="L33" s="96"/>
      <c r="M33" s="96"/>
      <c r="N33" s="96"/>
      <c r="P33" s="102" t="s">
        <v>36</v>
      </c>
      <c r="Q33" s="84" t="s">
        <v>38</v>
      </c>
    </row>
    <row r="34" spans="2:17" x14ac:dyDescent="0.4">
      <c r="B34" s="96"/>
      <c r="C34" s="96"/>
      <c r="D34" s="96"/>
      <c r="E34" s="96"/>
      <c r="F34" s="96"/>
      <c r="G34" s="96"/>
      <c r="H34" s="96"/>
      <c r="I34" s="96"/>
      <c r="J34" s="96"/>
      <c r="K34" s="96"/>
      <c r="L34" s="96"/>
      <c r="M34" s="96"/>
      <c r="N34" s="96"/>
    </row>
    <row r="35" spans="2:17" x14ac:dyDescent="0.4">
      <c r="B35" s="96" t="s">
        <v>70</v>
      </c>
      <c r="C35" s="96"/>
      <c r="D35" s="96"/>
      <c r="E35" s="96"/>
      <c r="F35" s="96"/>
      <c r="G35" s="96"/>
      <c r="H35" s="96"/>
      <c r="I35" s="96"/>
      <c r="J35" s="96"/>
      <c r="K35" s="96"/>
      <c r="L35" s="96"/>
      <c r="M35" s="96"/>
      <c r="N35" s="96"/>
    </row>
    <row r="36" spans="2:17" x14ac:dyDescent="0.4">
      <c r="B36" s="96" t="s">
        <v>76</v>
      </c>
      <c r="C36" s="96"/>
      <c r="D36" s="96"/>
      <c r="E36" s="96"/>
      <c r="F36" s="96"/>
      <c r="G36" s="96"/>
      <c r="H36" s="96"/>
      <c r="I36" s="96"/>
      <c r="J36" s="96"/>
      <c r="K36" s="96"/>
      <c r="L36" s="96"/>
      <c r="M36" s="96"/>
      <c r="N36" s="96"/>
    </row>
    <row r="37" spans="2:17" x14ac:dyDescent="0.4">
      <c r="B37" s="96" t="s">
        <v>73</v>
      </c>
      <c r="C37" s="96"/>
      <c r="D37" s="96"/>
      <c r="E37" s="96"/>
      <c r="F37" s="96"/>
      <c r="G37" s="96"/>
      <c r="H37" s="96"/>
      <c r="I37" s="96"/>
      <c r="J37" s="96"/>
      <c r="K37" s="96"/>
      <c r="L37" s="96"/>
      <c r="M37" s="96"/>
      <c r="N37" s="96"/>
    </row>
    <row r="38" spans="2:17" x14ac:dyDescent="0.4">
      <c r="B38" s="96"/>
      <c r="C38" s="96"/>
      <c r="D38" s="96"/>
      <c r="E38" s="96"/>
      <c r="F38" s="96"/>
      <c r="G38" s="96"/>
      <c r="H38" s="96"/>
      <c r="I38" s="96"/>
      <c r="J38" s="96"/>
      <c r="K38" s="96"/>
      <c r="L38" s="96"/>
      <c r="M38" s="96"/>
      <c r="N38" s="96"/>
    </row>
  </sheetData>
  <mergeCells count="10">
    <mergeCell ref="B35:N35"/>
    <mergeCell ref="B37:N37"/>
    <mergeCell ref="B38:N38"/>
    <mergeCell ref="B36:N36"/>
    <mergeCell ref="B29:O29"/>
    <mergeCell ref="B30:N30"/>
    <mergeCell ref="B31:N31"/>
    <mergeCell ref="B32:N32"/>
    <mergeCell ref="B33:N33"/>
    <mergeCell ref="B34:N34"/>
  </mergeCells>
  <phoneticPr fontId="1"/>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9D9D0-C04A-47F0-A92B-7587B5530FBF}">
  <sheetPr codeName="Sheet7"/>
  <dimension ref="A1:Q36"/>
  <sheetViews>
    <sheetView zoomScale="70" zoomScaleNormal="70" workbookViewId="0">
      <selection activeCell="P27" sqref="P27:Q31"/>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45</v>
      </c>
    </row>
    <row r="27" spans="2:17" x14ac:dyDescent="0.4">
      <c r="B27" s="97" t="s">
        <v>69</v>
      </c>
      <c r="C27" s="96"/>
      <c r="D27" s="96"/>
      <c r="E27" s="96"/>
      <c r="F27" s="96"/>
      <c r="G27" s="96"/>
      <c r="H27" s="96"/>
      <c r="I27" s="96"/>
      <c r="J27" s="96"/>
      <c r="K27" s="96"/>
      <c r="L27" s="96"/>
      <c r="M27" s="96"/>
      <c r="N27" s="96"/>
      <c r="O27" s="96"/>
      <c r="P27" s="102">
        <v>-1</v>
      </c>
      <c r="Q27" s="84" t="s">
        <v>38</v>
      </c>
    </row>
    <row r="28" spans="2:17" x14ac:dyDescent="0.4">
      <c r="B28" s="96" t="s">
        <v>64</v>
      </c>
      <c r="C28" s="96"/>
      <c r="D28" s="96"/>
      <c r="E28" s="96"/>
      <c r="F28" s="96"/>
      <c r="G28" s="96"/>
      <c r="H28" s="96"/>
      <c r="I28" s="96"/>
      <c r="J28" s="96"/>
      <c r="K28" s="96"/>
      <c r="L28" s="96"/>
      <c r="M28" s="96"/>
      <c r="N28" s="96"/>
      <c r="P28" s="102">
        <v>1.27</v>
      </c>
      <c r="Q28" s="84" t="s">
        <v>37</v>
      </c>
    </row>
    <row r="29" spans="2:17" x14ac:dyDescent="0.4">
      <c r="B29" s="96" t="s">
        <v>77</v>
      </c>
      <c r="C29" s="96"/>
      <c r="D29" s="96"/>
      <c r="E29" s="96"/>
      <c r="F29" s="96"/>
      <c r="G29" s="96"/>
      <c r="H29" s="96"/>
      <c r="I29" s="96"/>
      <c r="J29" s="96"/>
      <c r="K29" s="96"/>
      <c r="L29" s="96"/>
      <c r="M29" s="96"/>
      <c r="N29" s="96"/>
      <c r="P29" s="103">
        <v>1.5</v>
      </c>
      <c r="Q29" s="84" t="s">
        <v>37</v>
      </c>
    </row>
    <row r="30" spans="2:17" x14ac:dyDescent="0.4">
      <c r="B30" s="96"/>
      <c r="C30" s="96"/>
      <c r="D30" s="96"/>
      <c r="E30" s="96"/>
      <c r="F30" s="96"/>
      <c r="G30" s="96"/>
      <c r="H30" s="96"/>
      <c r="I30" s="96"/>
      <c r="J30" s="96"/>
      <c r="K30" s="96"/>
      <c r="L30" s="96"/>
      <c r="M30" s="96"/>
      <c r="N30" s="96"/>
      <c r="P30" s="102">
        <v>2</v>
      </c>
      <c r="Q30" s="84" t="s">
        <v>37</v>
      </c>
    </row>
    <row r="31" spans="2:17" x14ac:dyDescent="0.4">
      <c r="B31" s="96"/>
      <c r="C31" s="96"/>
      <c r="D31" s="96"/>
      <c r="E31" s="96"/>
      <c r="F31" s="96"/>
      <c r="G31" s="96"/>
      <c r="H31" s="96"/>
      <c r="I31" s="96"/>
      <c r="J31" s="96"/>
      <c r="K31" s="96"/>
      <c r="L31" s="96"/>
      <c r="M31" s="96"/>
      <c r="N31" s="96"/>
      <c r="P31" s="102" t="s">
        <v>36</v>
      </c>
      <c r="Q31" s="84" t="s">
        <v>37</v>
      </c>
    </row>
    <row r="32" spans="2:17" x14ac:dyDescent="0.4">
      <c r="B32" s="96"/>
      <c r="C32" s="96"/>
      <c r="D32" s="96"/>
      <c r="E32" s="96"/>
      <c r="F32" s="96"/>
      <c r="G32" s="96"/>
      <c r="H32" s="96"/>
      <c r="I32" s="96"/>
      <c r="J32" s="96"/>
      <c r="K32" s="96"/>
      <c r="L32" s="96"/>
      <c r="M32" s="96"/>
      <c r="N32" s="96"/>
    </row>
    <row r="33" spans="2:14" x14ac:dyDescent="0.4">
      <c r="B33" s="96" t="s">
        <v>70</v>
      </c>
      <c r="C33" s="96"/>
      <c r="D33" s="96"/>
      <c r="E33" s="96"/>
      <c r="F33" s="96"/>
      <c r="G33" s="96"/>
      <c r="H33" s="96"/>
      <c r="I33" s="96"/>
      <c r="J33" s="96"/>
      <c r="K33" s="96"/>
      <c r="L33" s="96"/>
      <c r="M33" s="96"/>
      <c r="N33" s="96"/>
    </row>
    <row r="34" spans="2:14" x14ac:dyDescent="0.4">
      <c r="B34" s="96" t="s">
        <v>78</v>
      </c>
      <c r="C34" s="96"/>
      <c r="D34" s="96"/>
      <c r="E34" s="96"/>
      <c r="F34" s="96"/>
      <c r="G34" s="96"/>
      <c r="H34" s="96"/>
      <c r="I34" s="96"/>
      <c r="J34" s="96"/>
      <c r="K34" s="96"/>
      <c r="L34" s="96"/>
      <c r="M34" s="96"/>
      <c r="N34" s="96"/>
    </row>
    <row r="35" spans="2:14" x14ac:dyDescent="0.4">
      <c r="B35" s="96"/>
      <c r="C35" s="96"/>
      <c r="D35" s="96"/>
      <c r="E35" s="96"/>
      <c r="F35" s="96"/>
      <c r="G35" s="96"/>
      <c r="H35" s="96"/>
      <c r="I35" s="96"/>
      <c r="J35" s="96"/>
      <c r="K35" s="96"/>
      <c r="L35" s="96"/>
      <c r="M35" s="96"/>
      <c r="N35" s="96"/>
    </row>
    <row r="36" spans="2:14" x14ac:dyDescent="0.4">
      <c r="B36" s="96"/>
      <c r="C36" s="96"/>
      <c r="D36" s="96"/>
      <c r="E36" s="96"/>
      <c r="F36" s="96"/>
      <c r="G36" s="96"/>
      <c r="H36" s="96"/>
      <c r="I36" s="96"/>
      <c r="J36" s="96"/>
      <c r="K36" s="96"/>
      <c r="L36" s="96"/>
      <c r="M36" s="96"/>
      <c r="N36" s="96"/>
    </row>
  </sheetData>
  <mergeCells count="10">
    <mergeCell ref="B33:N33"/>
    <mergeCell ref="B34:N34"/>
    <mergeCell ref="B35:N35"/>
    <mergeCell ref="B36:N36"/>
    <mergeCell ref="B27:O27"/>
    <mergeCell ref="B28:N28"/>
    <mergeCell ref="B29:N29"/>
    <mergeCell ref="B30:N30"/>
    <mergeCell ref="B31:N31"/>
    <mergeCell ref="B32:N32"/>
  </mergeCells>
  <phoneticPr fontId="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607D9-568A-4D52-B6DD-A901F89A714D}">
  <sheetPr codeName="Sheet10"/>
  <dimension ref="A1:Q35"/>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46</v>
      </c>
    </row>
    <row r="26" spans="2:17" x14ac:dyDescent="0.4">
      <c r="B26" s="97" t="s">
        <v>69</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6" t="s">
        <v>77</v>
      </c>
      <c r="C28" s="96"/>
      <c r="D28" s="96"/>
      <c r="E28" s="96"/>
      <c r="F28" s="96"/>
      <c r="G28" s="96"/>
      <c r="H28" s="96"/>
      <c r="I28" s="96"/>
      <c r="J28" s="96"/>
      <c r="K28" s="96"/>
      <c r="L28" s="96"/>
      <c r="M28" s="96"/>
      <c r="N28" s="96"/>
      <c r="P28" s="103">
        <v>1.5</v>
      </c>
      <c r="Q28" s="84" t="s">
        <v>37</v>
      </c>
    </row>
    <row r="29" spans="2:17" x14ac:dyDescent="0.4">
      <c r="B29" s="96"/>
      <c r="C29" s="96"/>
      <c r="D29" s="96"/>
      <c r="E29" s="96"/>
      <c r="F29" s="96"/>
      <c r="G29" s="96"/>
      <c r="H29" s="96"/>
      <c r="I29" s="96"/>
      <c r="J29" s="96"/>
      <c r="K29" s="96"/>
      <c r="L29" s="96"/>
      <c r="M29" s="96"/>
      <c r="N29" s="96"/>
      <c r="P29" s="102">
        <v>2</v>
      </c>
      <c r="Q29" s="84" t="s">
        <v>37</v>
      </c>
    </row>
    <row r="30" spans="2:17" x14ac:dyDescent="0.4">
      <c r="B30" s="96"/>
      <c r="C30" s="96"/>
      <c r="D30" s="96"/>
      <c r="E30" s="96"/>
      <c r="F30" s="96"/>
      <c r="G30" s="96"/>
      <c r="H30" s="96"/>
      <c r="I30" s="96"/>
      <c r="J30" s="96"/>
      <c r="K30" s="96"/>
      <c r="L30" s="96"/>
      <c r="M30" s="96"/>
      <c r="N30" s="96"/>
      <c r="P30" s="102" t="s">
        <v>36</v>
      </c>
      <c r="Q30" s="84" t="s">
        <v>37</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4" x14ac:dyDescent="0.4">
      <c r="B33" s="96" t="s">
        <v>78</v>
      </c>
      <c r="C33" s="96"/>
      <c r="D33" s="96"/>
      <c r="E33" s="96"/>
      <c r="F33" s="96"/>
      <c r="G33" s="96"/>
      <c r="H33" s="96"/>
      <c r="I33" s="96"/>
      <c r="J33" s="96"/>
      <c r="K33" s="96"/>
      <c r="L33" s="96"/>
      <c r="M33" s="96"/>
      <c r="N33" s="96"/>
    </row>
    <row r="34" spans="2:14" x14ac:dyDescent="0.4">
      <c r="B34" s="96"/>
      <c r="C34" s="96"/>
      <c r="D34" s="96"/>
      <c r="E34" s="96"/>
      <c r="F34" s="96"/>
      <c r="G34" s="96"/>
      <c r="H34" s="96"/>
      <c r="I34" s="96"/>
      <c r="J34" s="96"/>
      <c r="K34" s="96"/>
      <c r="L34" s="96"/>
      <c r="M34" s="96"/>
      <c r="N34" s="96"/>
    </row>
    <row r="35" spans="2:14" x14ac:dyDescent="0.4">
      <c r="B35" s="96"/>
      <c r="C35" s="96"/>
      <c r="D35" s="96"/>
      <c r="E35" s="96"/>
      <c r="F35" s="96"/>
      <c r="G35" s="96"/>
      <c r="H35" s="96"/>
      <c r="I35" s="96"/>
      <c r="J35" s="96"/>
      <c r="K35" s="96"/>
      <c r="L35" s="96"/>
      <c r="M35" s="96"/>
      <c r="N35" s="96"/>
    </row>
  </sheetData>
  <mergeCells count="10">
    <mergeCell ref="B32:N32"/>
    <mergeCell ref="B33:N33"/>
    <mergeCell ref="B34:N34"/>
    <mergeCell ref="B35:N35"/>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C0884-79F0-481E-9DA9-989B5C47ADA8}">
  <sheetPr codeName="Sheet11"/>
  <dimension ref="A1:Z35"/>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47</v>
      </c>
    </row>
    <row r="26" spans="2:17" x14ac:dyDescent="0.4">
      <c r="B26" s="97" t="s">
        <v>69</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6" t="s">
        <v>79</v>
      </c>
      <c r="C28" s="96"/>
      <c r="D28" s="96"/>
      <c r="E28" s="96"/>
      <c r="F28" s="96"/>
      <c r="G28" s="96"/>
      <c r="H28" s="96"/>
      <c r="I28" s="96"/>
      <c r="J28" s="96"/>
      <c r="K28" s="96"/>
      <c r="L28" s="96"/>
      <c r="M28" s="96"/>
      <c r="N28" s="96"/>
      <c r="P28" s="103">
        <v>1.5</v>
      </c>
      <c r="Q28" s="84" t="s">
        <v>37</v>
      </c>
    </row>
    <row r="29" spans="2:17" x14ac:dyDescent="0.4">
      <c r="B29" s="96" t="s">
        <v>81</v>
      </c>
      <c r="C29" s="96"/>
      <c r="D29" s="96"/>
      <c r="E29" s="96"/>
      <c r="F29" s="96"/>
      <c r="G29" s="96"/>
      <c r="H29" s="96"/>
      <c r="I29" s="96"/>
      <c r="J29" s="96"/>
      <c r="K29" s="96"/>
      <c r="L29" s="96"/>
      <c r="M29" s="96"/>
      <c r="N29" s="96"/>
      <c r="P29" s="102">
        <v>2</v>
      </c>
      <c r="Q29" s="84" t="s">
        <v>37</v>
      </c>
    </row>
    <row r="30" spans="2:17" x14ac:dyDescent="0.4">
      <c r="B30" s="96"/>
      <c r="C30" s="96"/>
      <c r="D30" s="96"/>
      <c r="E30" s="96"/>
      <c r="F30" s="96"/>
      <c r="G30" s="96"/>
      <c r="H30" s="96"/>
      <c r="I30" s="96"/>
      <c r="J30" s="96"/>
      <c r="K30" s="96"/>
      <c r="L30" s="96"/>
      <c r="M30" s="96"/>
      <c r="N30" s="96"/>
      <c r="P30" s="102" t="s">
        <v>36</v>
      </c>
      <c r="Q30" s="84" t="s">
        <v>37</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26" x14ac:dyDescent="0.4">
      <c r="B33" s="96"/>
      <c r="C33" s="96"/>
      <c r="D33" s="96"/>
      <c r="E33" s="96"/>
      <c r="F33" s="96"/>
      <c r="G33" s="96"/>
      <c r="H33" s="96"/>
      <c r="I33" s="96"/>
      <c r="J33" s="96"/>
      <c r="K33" s="96"/>
      <c r="L33" s="96"/>
      <c r="M33" s="96"/>
      <c r="N33" s="96"/>
      <c r="O33" s="85"/>
      <c r="P33" s="85"/>
      <c r="Q33" s="85"/>
      <c r="R33" s="85"/>
      <c r="S33" s="85"/>
      <c r="T33" s="85"/>
      <c r="U33" s="85"/>
      <c r="V33" s="85"/>
      <c r="W33" s="85"/>
      <c r="X33" s="85"/>
      <c r="Y33" s="85"/>
      <c r="Z33" s="85"/>
    </row>
    <row r="34" spans="2:26" x14ac:dyDescent="0.4">
      <c r="B34" s="96" t="s">
        <v>78</v>
      </c>
      <c r="C34" s="96"/>
      <c r="D34" s="96"/>
      <c r="E34" s="96"/>
      <c r="F34" s="96"/>
      <c r="G34" s="96"/>
      <c r="H34" s="96"/>
      <c r="I34" s="96"/>
      <c r="J34" s="96"/>
      <c r="K34" s="96"/>
      <c r="L34" s="96"/>
      <c r="M34" s="96"/>
      <c r="N34" s="96"/>
    </row>
    <row r="35" spans="2:26" x14ac:dyDescent="0.4">
      <c r="B35" s="96"/>
      <c r="C35" s="96"/>
      <c r="D35" s="96"/>
      <c r="E35" s="96"/>
      <c r="F35" s="96"/>
      <c r="G35" s="96"/>
      <c r="H35" s="96"/>
      <c r="I35" s="96"/>
      <c r="J35" s="96"/>
      <c r="K35" s="96"/>
      <c r="L35" s="96"/>
      <c r="M35" s="96"/>
      <c r="N35" s="96"/>
    </row>
  </sheetData>
  <mergeCells count="10">
    <mergeCell ref="B32:N32"/>
    <mergeCell ref="B34:N34"/>
    <mergeCell ref="B35:N35"/>
    <mergeCell ref="B33:N33"/>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6E554-7597-4F84-9047-0040F5C5E20E}">
  <sheetPr codeName="Sheet12"/>
  <dimension ref="A1:R34"/>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4" width="8.125" style="52"/>
    <col min="245" max="245" width="6.625" style="52" customWidth="1"/>
    <col min="246" max="246" width="7.25" style="52" customWidth="1"/>
    <col min="247" max="500" width="8.125" style="52"/>
    <col min="501" max="501" width="6.625" style="52" customWidth="1"/>
    <col min="502" max="502" width="7.25" style="52" customWidth="1"/>
    <col min="503" max="756" width="8.125" style="52"/>
    <col min="757" max="757" width="6.625" style="52" customWidth="1"/>
    <col min="758" max="758" width="7.25" style="52" customWidth="1"/>
    <col min="759" max="1012" width="8.125" style="52"/>
    <col min="1013" max="1013" width="6.625" style="52" customWidth="1"/>
    <col min="1014" max="1014" width="7.25" style="52" customWidth="1"/>
    <col min="1015" max="1268" width="8.125" style="52"/>
    <col min="1269" max="1269" width="6.625" style="52" customWidth="1"/>
    <col min="1270" max="1270" width="7.25" style="52" customWidth="1"/>
    <col min="1271" max="1524" width="8.125" style="52"/>
    <col min="1525" max="1525" width="6.625" style="52" customWidth="1"/>
    <col min="1526" max="1526" width="7.25" style="52" customWidth="1"/>
    <col min="1527" max="1780" width="8.125" style="52"/>
    <col min="1781" max="1781" width="6.625" style="52" customWidth="1"/>
    <col min="1782" max="1782" width="7.25" style="52" customWidth="1"/>
    <col min="1783" max="2036" width="8.125" style="52"/>
    <col min="2037" max="2037" width="6.625" style="52" customWidth="1"/>
    <col min="2038" max="2038" width="7.25" style="52" customWidth="1"/>
    <col min="2039" max="2292" width="8.125" style="52"/>
    <col min="2293" max="2293" width="6.625" style="52" customWidth="1"/>
    <col min="2294" max="2294" width="7.25" style="52" customWidth="1"/>
    <col min="2295" max="2548" width="8.125" style="52"/>
    <col min="2549" max="2549" width="6.625" style="52" customWidth="1"/>
    <col min="2550" max="2550" width="7.25" style="52" customWidth="1"/>
    <col min="2551" max="2804" width="8.125" style="52"/>
    <col min="2805" max="2805" width="6.625" style="52" customWidth="1"/>
    <col min="2806" max="2806" width="7.25" style="52" customWidth="1"/>
    <col min="2807" max="3060" width="8.125" style="52"/>
    <col min="3061" max="3061" width="6.625" style="52" customWidth="1"/>
    <col min="3062" max="3062" width="7.25" style="52" customWidth="1"/>
    <col min="3063" max="3316" width="8.125" style="52"/>
    <col min="3317" max="3317" width="6.625" style="52" customWidth="1"/>
    <col min="3318" max="3318" width="7.25" style="52" customWidth="1"/>
    <col min="3319" max="3572" width="8.125" style="52"/>
    <col min="3573" max="3573" width="6.625" style="52" customWidth="1"/>
    <col min="3574" max="3574" width="7.25" style="52" customWidth="1"/>
    <col min="3575" max="3828" width="8.125" style="52"/>
    <col min="3829" max="3829" width="6.625" style="52" customWidth="1"/>
    <col min="3830" max="3830" width="7.25" style="52" customWidth="1"/>
    <col min="3831" max="4084" width="8.125" style="52"/>
    <col min="4085" max="4085" width="6.625" style="52" customWidth="1"/>
    <col min="4086" max="4086" width="7.25" style="52" customWidth="1"/>
    <col min="4087" max="4340" width="8.125" style="52"/>
    <col min="4341" max="4341" width="6.625" style="52" customWidth="1"/>
    <col min="4342" max="4342" width="7.25" style="52" customWidth="1"/>
    <col min="4343" max="4596" width="8.125" style="52"/>
    <col min="4597" max="4597" width="6.625" style="52" customWidth="1"/>
    <col min="4598" max="4598" width="7.25" style="52" customWidth="1"/>
    <col min="4599" max="4852" width="8.125" style="52"/>
    <col min="4853" max="4853" width="6.625" style="52" customWidth="1"/>
    <col min="4854" max="4854" width="7.25" style="52" customWidth="1"/>
    <col min="4855" max="5108" width="8.125" style="52"/>
    <col min="5109" max="5109" width="6.625" style="52" customWidth="1"/>
    <col min="5110" max="5110" width="7.25" style="52" customWidth="1"/>
    <col min="5111" max="5364" width="8.125" style="52"/>
    <col min="5365" max="5365" width="6.625" style="52" customWidth="1"/>
    <col min="5366" max="5366" width="7.25" style="52" customWidth="1"/>
    <col min="5367" max="5620" width="8.125" style="52"/>
    <col min="5621" max="5621" width="6.625" style="52" customWidth="1"/>
    <col min="5622" max="5622" width="7.25" style="52" customWidth="1"/>
    <col min="5623" max="5876" width="8.125" style="52"/>
    <col min="5877" max="5877" width="6.625" style="52" customWidth="1"/>
    <col min="5878" max="5878" width="7.25" style="52" customWidth="1"/>
    <col min="5879" max="6132" width="8.125" style="52"/>
    <col min="6133" max="6133" width="6.625" style="52" customWidth="1"/>
    <col min="6134" max="6134" width="7.25" style="52" customWidth="1"/>
    <col min="6135" max="6388" width="8.125" style="52"/>
    <col min="6389" max="6389" width="6.625" style="52" customWidth="1"/>
    <col min="6390" max="6390" width="7.25" style="52" customWidth="1"/>
    <col min="6391" max="6644" width="8.125" style="52"/>
    <col min="6645" max="6645" width="6.625" style="52" customWidth="1"/>
    <col min="6646" max="6646" width="7.25" style="52" customWidth="1"/>
    <col min="6647" max="6900" width="8.125" style="52"/>
    <col min="6901" max="6901" width="6.625" style="52" customWidth="1"/>
    <col min="6902" max="6902" width="7.25" style="52" customWidth="1"/>
    <col min="6903" max="7156" width="8.125" style="52"/>
    <col min="7157" max="7157" width="6.625" style="52" customWidth="1"/>
    <col min="7158" max="7158" width="7.25" style="52" customWidth="1"/>
    <col min="7159" max="7412" width="8.125" style="52"/>
    <col min="7413" max="7413" width="6.625" style="52" customWidth="1"/>
    <col min="7414" max="7414" width="7.25" style="52" customWidth="1"/>
    <col min="7415" max="7668" width="8.125" style="52"/>
    <col min="7669" max="7669" width="6.625" style="52" customWidth="1"/>
    <col min="7670" max="7670" width="7.25" style="52" customWidth="1"/>
    <col min="7671" max="7924" width="8.125" style="52"/>
    <col min="7925" max="7925" width="6.625" style="52" customWidth="1"/>
    <col min="7926" max="7926" width="7.25" style="52" customWidth="1"/>
    <col min="7927" max="8180" width="8.125" style="52"/>
    <col min="8181" max="8181" width="6.625" style="52" customWidth="1"/>
    <col min="8182" max="8182" width="7.25" style="52" customWidth="1"/>
    <col min="8183" max="8436" width="8.125" style="52"/>
    <col min="8437" max="8437" width="6.625" style="52" customWidth="1"/>
    <col min="8438" max="8438" width="7.25" style="52" customWidth="1"/>
    <col min="8439" max="8692" width="8.125" style="52"/>
    <col min="8693" max="8693" width="6.625" style="52" customWidth="1"/>
    <col min="8694" max="8694" width="7.25" style="52" customWidth="1"/>
    <col min="8695" max="8948" width="8.125" style="52"/>
    <col min="8949" max="8949" width="6.625" style="52" customWidth="1"/>
    <col min="8950" max="8950" width="7.25" style="52" customWidth="1"/>
    <col min="8951" max="9204" width="8.125" style="52"/>
    <col min="9205" max="9205" width="6.625" style="52" customWidth="1"/>
    <col min="9206" max="9206" width="7.25" style="52" customWidth="1"/>
    <col min="9207" max="9460" width="8.125" style="52"/>
    <col min="9461" max="9461" width="6.625" style="52" customWidth="1"/>
    <col min="9462" max="9462" width="7.25" style="52" customWidth="1"/>
    <col min="9463" max="9716" width="8.125" style="52"/>
    <col min="9717" max="9717" width="6.625" style="52" customWidth="1"/>
    <col min="9718" max="9718" width="7.25" style="52" customWidth="1"/>
    <col min="9719" max="9972" width="8.125" style="52"/>
    <col min="9973" max="9973" width="6.625" style="52" customWidth="1"/>
    <col min="9974" max="9974" width="7.25" style="52" customWidth="1"/>
    <col min="9975" max="10228" width="8.125" style="52"/>
    <col min="10229" max="10229" width="6.625" style="52" customWidth="1"/>
    <col min="10230" max="10230" width="7.25" style="52" customWidth="1"/>
    <col min="10231" max="10484" width="8.125" style="52"/>
    <col min="10485" max="10485" width="6.625" style="52" customWidth="1"/>
    <col min="10486" max="10486" width="7.25" style="52" customWidth="1"/>
    <col min="10487" max="10740" width="8.125" style="52"/>
    <col min="10741" max="10741" width="6.625" style="52" customWidth="1"/>
    <col min="10742" max="10742" width="7.25" style="52" customWidth="1"/>
    <col min="10743" max="10996" width="8.125" style="52"/>
    <col min="10997" max="10997" width="6.625" style="52" customWidth="1"/>
    <col min="10998" max="10998" width="7.25" style="52" customWidth="1"/>
    <col min="10999" max="11252" width="8.125" style="52"/>
    <col min="11253" max="11253" width="6.625" style="52" customWidth="1"/>
    <col min="11254" max="11254" width="7.25" style="52" customWidth="1"/>
    <col min="11255" max="11508" width="8.125" style="52"/>
    <col min="11509" max="11509" width="6.625" style="52" customWidth="1"/>
    <col min="11510" max="11510" width="7.25" style="52" customWidth="1"/>
    <col min="11511" max="11764" width="8.125" style="52"/>
    <col min="11765" max="11765" width="6.625" style="52" customWidth="1"/>
    <col min="11766" max="11766" width="7.25" style="52" customWidth="1"/>
    <col min="11767" max="12020" width="8.125" style="52"/>
    <col min="12021" max="12021" width="6.625" style="52" customWidth="1"/>
    <col min="12022" max="12022" width="7.25" style="52" customWidth="1"/>
    <col min="12023" max="12276" width="8.125" style="52"/>
    <col min="12277" max="12277" width="6.625" style="52" customWidth="1"/>
    <col min="12278" max="12278" width="7.25" style="52" customWidth="1"/>
    <col min="12279" max="12532" width="8.125" style="52"/>
    <col min="12533" max="12533" width="6.625" style="52" customWidth="1"/>
    <col min="12534" max="12534" width="7.25" style="52" customWidth="1"/>
    <col min="12535" max="12788" width="8.125" style="52"/>
    <col min="12789" max="12789" width="6.625" style="52" customWidth="1"/>
    <col min="12790" max="12790" width="7.25" style="52" customWidth="1"/>
    <col min="12791" max="13044" width="8.125" style="52"/>
    <col min="13045" max="13045" width="6.625" style="52" customWidth="1"/>
    <col min="13046" max="13046" width="7.25" style="52" customWidth="1"/>
    <col min="13047" max="13300" width="8.125" style="52"/>
    <col min="13301" max="13301" width="6.625" style="52" customWidth="1"/>
    <col min="13302" max="13302" width="7.25" style="52" customWidth="1"/>
    <col min="13303" max="13556" width="8.125" style="52"/>
    <col min="13557" max="13557" width="6.625" style="52" customWidth="1"/>
    <col min="13558" max="13558" width="7.25" style="52" customWidth="1"/>
    <col min="13559" max="13812" width="8.125" style="52"/>
    <col min="13813" max="13813" width="6.625" style="52" customWidth="1"/>
    <col min="13814" max="13814" width="7.25" style="52" customWidth="1"/>
    <col min="13815" max="14068" width="8.125" style="52"/>
    <col min="14069" max="14069" width="6.625" style="52" customWidth="1"/>
    <col min="14070" max="14070" width="7.25" style="52" customWidth="1"/>
    <col min="14071" max="14324" width="8.125" style="52"/>
    <col min="14325" max="14325" width="6.625" style="52" customWidth="1"/>
    <col min="14326" max="14326" width="7.25" style="52" customWidth="1"/>
    <col min="14327" max="14580" width="8.125" style="52"/>
    <col min="14581" max="14581" width="6.625" style="52" customWidth="1"/>
    <col min="14582" max="14582" width="7.25" style="52" customWidth="1"/>
    <col min="14583" max="14836" width="8.125" style="52"/>
    <col min="14837" max="14837" width="6.625" style="52" customWidth="1"/>
    <col min="14838" max="14838" width="7.25" style="52" customWidth="1"/>
    <col min="14839" max="15092" width="8.125" style="52"/>
    <col min="15093" max="15093" width="6.625" style="52" customWidth="1"/>
    <col min="15094" max="15094" width="7.25" style="52" customWidth="1"/>
    <col min="15095" max="15348" width="8.125" style="52"/>
    <col min="15349" max="15349" width="6.625" style="52" customWidth="1"/>
    <col min="15350" max="15350" width="7.25" style="52" customWidth="1"/>
    <col min="15351" max="15604" width="8.125" style="52"/>
    <col min="15605" max="15605" width="6.625" style="52" customWidth="1"/>
    <col min="15606" max="15606" width="7.25" style="52" customWidth="1"/>
    <col min="15607" max="15860" width="8.125" style="52"/>
    <col min="15861" max="15861" width="6.625" style="52" customWidth="1"/>
    <col min="15862" max="15862" width="7.25" style="52" customWidth="1"/>
    <col min="15863" max="16116" width="8.125" style="52"/>
    <col min="16117" max="16117" width="6.625" style="52" customWidth="1"/>
    <col min="16118" max="16118" width="7.25" style="52" customWidth="1"/>
    <col min="16119" max="16384" width="8.125" style="52"/>
  </cols>
  <sheetData>
    <row r="1" spans="1:1" x14ac:dyDescent="0.4">
      <c r="A1" s="53" t="s">
        <v>48</v>
      </c>
    </row>
    <row r="26" spans="2:17" x14ac:dyDescent="0.4">
      <c r="B26" s="97" t="s">
        <v>69</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6" t="s">
        <v>79</v>
      </c>
      <c r="C28" s="96"/>
      <c r="D28" s="96"/>
      <c r="E28" s="96"/>
      <c r="F28" s="96"/>
      <c r="G28" s="96"/>
      <c r="H28" s="96"/>
      <c r="I28" s="96"/>
      <c r="J28" s="96"/>
      <c r="K28" s="96"/>
      <c r="L28" s="96"/>
      <c r="M28" s="96"/>
      <c r="N28" s="96"/>
      <c r="P28" s="103">
        <v>1.5</v>
      </c>
      <c r="Q28" s="84" t="s">
        <v>37</v>
      </c>
    </row>
    <row r="29" spans="2:17" x14ac:dyDescent="0.4">
      <c r="B29" s="96" t="s">
        <v>81</v>
      </c>
      <c r="C29" s="96"/>
      <c r="D29" s="96"/>
      <c r="E29" s="96"/>
      <c r="F29" s="96"/>
      <c r="G29" s="96"/>
      <c r="H29" s="96"/>
      <c r="I29" s="96"/>
      <c r="J29" s="96"/>
      <c r="K29" s="96"/>
      <c r="L29" s="96"/>
      <c r="M29" s="96"/>
      <c r="N29" s="96"/>
      <c r="P29" s="102">
        <v>2</v>
      </c>
      <c r="Q29" s="84" t="s">
        <v>37</v>
      </c>
    </row>
    <row r="30" spans="2:17" x14ac:dyDescent="0.4">
      <c r="B30" s="96"/>
      <c r="C30" s="96"/>
      <c r="D30" s="96"/>
      <c r="E30" s="96"/>
      <c r="F30" s="96"/>
      <c r="G30" s="96"/>
      <c r="H30" s="96"/>
      <c r="I30" s="96"/>
      <c r="J30" s="96"/>
      <c r="K30" s="96"/>
      <c r="L30" s="96"/>
      <c r="M30" s="96"/>
      <c r="N30" s="96"/>
      <c r="P30" s="102" t="s">
        <v>36</v>
      </c>
      <c r="Q30" s="84" t="s">
        <v>37</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8" x14ac:dyDescent="0.4">
      <c r="B33" s="96" t="s">
        <v>82</v>
      </c>
      <c r="C33" s="96"/>
      <c r="D33" s="96"/>
      <c r="E33" s="96"/>
      <c r="F33" s="96"/>
      <c r="G33" s="96"/>
      <c r="H33" s="96"/>
      <c r="I33" s="96"/>
      <c r="J33" s="96"/>
      <c r="K33" s="96"/>
      <c r="L33" s="96"/>
      <c r="M33" s="96"/>
      <c r="N33" s="96"/>
      <c r="O33" s="85"/>
      <c r="P33" s="85"/>
      <c r="Q33" s="85"/>
      <c r="R33" s="85"/>
    </row>
    <row r="34" spans="2:18" x14ac:dyDescent="0.4">
      <c r="B34" s="96" t="s">
        <v>78</v>
      </c>
      <c r="C34" s="96"/>
      <c r="D34" s="96"/>
      <c r="E34" s="96"/>
      <c r="F34" s="96"/>
      <c r="G34" s="96"/>
      <c r="H34" s="96"/>
      <c r="I34" s="96"/>
      <c r="J34" s="96"/>
      <c r="K34" s="96"/>
      <c r="L34" s="96"/>
      <c r="M34" s="96"/>
      <c r="N34" s="96"/>
    </row>
  </sheetData>
  <mergeCells count="9">
    <mergeCell ref="B32:N32"/>
    <mergeCell ref="B33:N33"/>
    <mergeCell ref="B34:N34"/>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20E60-C5C8-47FA-B8ED-1736D92F3983}">
  <sheetPr codeName="Sheet13"/>
  <dimension ref="A1:R34"/>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49</v>
      </c>
    </row>
    <row r="26" spans="2:17" x14ac:dyDescent="0.4">
      <c r="B26" s="97" t="s">
        <v>69</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6" t="s">
        <v>83</v>
      </c>
      <c r="C28" s="96"/>
      <c r="D28" s="96"/>
      <c r="E28" s="96"/>
      <c r="F28" s="96"/>
      <c r="G28" s="96"/>
      <c r="H28" s="96"/>
      <c r="I28" s="96"/>
      <c r="J28" s="96"/>
      <c r="K28" s="96"/>
      <c r="L28" s="96"/>
      <c r="M28" s="96"/>
      <c r="N28" s="96"/>
      <c r="P28" s="103">
        <v>1.5</v>
      </c>
      <c r="Q28" s="84" t="s">
        <v>37</v>
      </c>
    </row>
    <row r="29" spans="2:17" x14ac:dyDescent="0.4">
      <c r="B29" s="96" t="s">
        <v>84</v>
      </c>
      <c r="C29" s="96"/>
      <c r="D29" s="96"/>
      <c r="E29" s="96"/>
      <c r="F29" s="96"/>
      <c r="G29" s="96"/>
      <c r="H29" s="96"/>
      <c r="I29" s="96"/>
      <c r="J29" s="96"/>
      <c r="K29" s="96"/>
      <c r="L29" s="96"/>
      <c r="M29" s="96"/>
      <c r="N29" s="96"/>
      <c r="P29" s="102">
        <v>2</v>
      </c>
      <c r="Q29" s="84" t="s">
        <v>37</v>
      </c>
    </row>
    <row r="30" spans="2:17" x14ac:dyDescent="0.4">
      <c r="B30" s="96" t="s">
        <v>85</v>
      </c>
      <c r="C30" s="96"/>
      <c r="D30" s="96"/>
      <c r="E30" s="96"/>
      <c r="F30" s="96"/>
      <c r="G30" s="96"/>
      <c r="H30" s="96"/>
      <c r="I30" s="96"/>
      <c r="J30" s="96"/>
      <c r="K30" s="96"/>
      <c r="L30" s="96"/>
      <c r="M30" s="96"/>
      <c r="N30" s="96"/>
      <c r="P30" s="102" t="s">
        <v>36</v>
      </c>
      <c r="Q30" s="84" t="s">
        <v>38</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8" x14ac:dyDescent="0.4">
      <c r="B33" s="96" t="s">
        <v>82</v>
      </c>
      <c r="C33" s="96"/>
      <c r="D33" s="96"/>
      <c r="E33" s="96"/>
      <c r="F33" s="96"/>
      <c r="G33" s="96"/>
      <c r="H33" s="96"/>
      <c r="I33" s="96"/>
      <c r="J33" s="96"/>
      <c r="K33" s="96"/>
      <c r="L33" s="96"/>
      <c r="M33" s="96"/>
      <c r="N33" s="96"/>
      <c r="O33" s="85"/>
      <c r="P33" s="85"/>
      <c r="Q33" s="85"/>
      <c r="R33" s="85"/>
    </row>
    <row r="34" spans="2:18" x14ac:dyDescent="0.4">
      <c r="B34" s="96" t="s">
        <v>78</v>
      </c>
      <c r="C34" s="96"/>
      <c r="D34" s="96"/>
      <c r="E34" s="96"/>
      <c r="F34" s="96"/>
      <c r="G34" s="96"/>
      <c r="H34" s="96"/>
      <c r="I34" s="96"/>
      <c r="J34" s="96"/>
      <c r="K34" s="96"/>
      <c r="L34" s="96"/>
      <c r="M34" s="96"/>
      <c r="N34" s="96"/>
    </row>
  </sheetData>
  <mergeCells count="9">
    <mergeCell ref="B32:N32"/>
    <mergeCell ref="B33:N33"/>
    <mergeCell ref="B34:N34"/>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FA28D-3A00-4E31-B9A3-EED5EB663CB2}">
  <sheetPr codeName="Sheet14"/>
  <dimension ref="A1:R35"/>
  <sheetViews>
    <sheetView zoomScale="70" zoomScaleNormal="70" workbookViewId="0">
      <selection activeCell="P27" sqref="P27:Q31"/>
    </sheetView>
  </sheetViews>
  <sheetFormatPr defaultColWidth="8.125" defaultRowHeight="14.25" x14ac:dyDescent="0.4"/>
  <cols>
    <col min="1" max="1" width="6.625" style="53" customWidth="1"/>
    <col min="2" max="2" width="7.25" style="52" customWidth="1"/>
    <col min="3" max="246" width="8.125" style="52"/>
    <col min="247" max="247" width="6.625" style="52" customWidth="1"/>
    <col min="248" max="248" width="7.25" style="52" customWidth="1"/>
    <col min="249" max="502" width="8.125" style="52"/>
    <col min="503" max="503" width="6.625" style="52" customWidth="1"/>
    <col min="504" max="504" width="7.25" style="52" customWidth="1"/>
    <col min="505" max="758" width="8.125" style="52"/>
    <col min="759" max="759" width="6.625" style="52" customWidth="1"/>
    <col min="760" max="760" width="7.25" style="52" customWidth="1"/>
    <col min="761" max="1014" width="8.125" style="52"/>
    <col min="1015" max="1015" width="6.625" style="52" customWidth="1"/>
    <col min="1016" max="1016" width="7.25" style="52" customWidth="1"/>
    <col min="1017" max="1270" width="8.125" style="52"/>
    <col min="1271" max="1271" width="6.625" style="52" customWidth="1"/>
    <col min="1272" max="1272" width="7.25" style="52" customWidth="1"/>
    <col min="1273" max="1526" width="8.125" style="52"/>
    <col min="1527" max="1527" width="6.625" style="52" customWidth="1"/>
    <col min="1528" max="1528" width="7.25" style="52" customWidth="1"/>
    <col min="1529" max="1782" width="8.125" style="52"/>
    <col min="1783" max="1783" width="6.625" style="52" customWidth="1"/>
    <col min="1784" max="1784" width="7.25" style="52" customWidth="1"/>
    <col min="1785" max="2038" width="8.125" style="52"/>
    <col min="2039" max="2039" width="6.625" style="52" customWidth="1"/>
    <col min="2040" max="2040" width="7.25" style="52" customWidth="1"/>
    <col min="2041" max="2294" width="8.125" style="52"/>
    <col min="2295" max="2295" width="6.625" style="52" customWidth="1"/>
    <col min="2296" max="2296" width="7.25" style="52" customWidth="1"/>
    <col min="2297" max="2550" width="8.125" style="52"/>
    <col min="2551" max="2551" width="6.625" style="52" customWidth="1"/>
    <col min="2552" max="2552" width="7.25" style="52" customWidth="1"/>
    <col min="2553" max="2806" width="8.125" style="52"/>
    <col min="2807" max="2807" width="6.625" style="52" customWidth="1"/>
    <col min="2808" max="2808" width="7.25" style="52" customWidth="1"/>
    <col min="2809" max="3062" width="8.125" style="52"/>
    <col min="3063" max="3063" width="6.625" style="52" customWidth="1"/>
    <col min="3064" max="3064" width="7.25" style="52" customWidth="1"/>
    <col min="3065" max="3318" width="8.125" style="52"/>
    <col min="3319" max="3319" width="6.625" style="52" customWidth="1"/>
    <col min="3320" max="3320" width="7.25" style="52" customWidth="1"/>
    <col min="3321" max="3574" width="8.125" style="52"/>
    <col min="3575" max="3575" width="6.625" style="52" customWidth="1"/>
    <col min="3576" max="3576" width="7.25" style="52" customWidth="1"/>
    <col min="3577" max="3830" width="8.125" style="52"/>
    <col min="3831" max="3831" width="6.625" style="52" customWidth="1"/>
    <col min="3832" max="3832" width="7.25" style="52" customWidth="1"/>
    <col min="3833" max="4086" width="8.125" style="52"/>
    <col min="4087" max="4087" width="6.625" style="52" customWidth="1"/>
    <col min="4088" max="4088" width="7.25" style="52" customWidth="1"/>
    <col min="4089" max="4342" width="8.125" style="52"/>
    <col min="4343" max="4343" width="6.625" style="52" customWidth="1"/>
    <col min="4344" max="4344" width="7.25" style="52" customWidth="1"/>
    <col min="4345" max="4598" width="8.125" style="52"/>
    <col min="4599" max="4599" width="6.625" style="52" customWidth="1"/>
    <col min="4600" max="4600" width="7.25" style="52" customWidth="1"/>
    <col min="4601" max="4854" width="8.125" style="52"/>
    <col min="4855" max="4855" width="6.625" style="52" customWidth="1"/>
    <col min="4856" max="4856" width="7.25" style="52" customWidth="1"/>
    <col min="4857" max="5110" width="8.125" style="52"/>
    <col min="5111" max="5111" width="6.625" style="52" customWidth="1"/>
    <col min="5112" max="5112" width="7.25" style="52" customWidth="1"/>
    <col min="5113" max="5366" width="8.125" style="52"/>
    <col min="5367" max="5367" width="6.625" style="52" customWidth="1"/>
    <col min="5368" max="5368" width="7.25" style="52" customWidth="1"/>
    <col min="5369" max="5622" width="8.125" style="52"/>
    <col min="5623" max="5623" width="6.625" style="52" customWidth="1"/>
    <col min="5624" max="5624" width="7.25" style="52" customWidth="1"/>
    <col min="5625" max="5878" width="8.125" style="52"/>
    <col min="5879" max="5879" width="6.625" style="52" customWidth="1"/>
    <col min="5880" max="5880" width="7.25" style="52" customWidth="1"/>
    <col min="5881" max="6134" width="8.125" style="52"/>
    <col min="6135" max="6135" width="6.625" style="52" customWidth="1"/>
    <col min="6136" max="6136" width="7.25" style="52" customWidth="1"/>
    <col min="6137" max="6390" width="8.125" style="52"/>
    <col min="6391" max="6391" width="6.625" style="52" customWidth="1"/>
    <col min="6392" max="6392" width="7.25" style="52" customWidth="1"/>
    <col min="6393" max="6646" width="8.125" style="52"/>
    <col min="6647" max="6647" width="6.625" style="52" customWidth="1"/>
    <col min="6648" max="6648" width="7.25" style="52" customWidth="1"/>
    <col min="6649" max="6902" width="8.125" style="52"/>
    <col min="6903" max="6903" width="6.625" style="52" customWidth="1"/>
    <col min="6904" max="6904" width="7.25" style="52" customWidth="1"/>
    <col min="6905" max="7158" width="8.125" style="52"/>
    <col min="7159" max="7159" width="6.625" style="52" customWidth="1"/>
    <col min="7160" max="7160" width="7.25" style="52" customWidth="1"/>
    <col min="7161" max="7414" width="8.125" style="52"/>
    <col min="7415" max="7415" width="6.625" style="52" customWidth="1"/>
    <col min="7416" max="7416" width="7.25" style="52" customWidth="1"/>
    <col min="7417" max="7670" width="8.125" style="52"/>
    <col min="7671" max="7671" width="6.625" style="52" customWidth="1"/>
    <col min="7672" max="7672" width="7.25" style="52" customWidth="1"/>
    <col min="7673" max="7926" width="8.125" style="52"/>
    <col min="7927" max="7927" width="6.625" style="52" customWidth="1"/>
    <col min="7928" max="7928" width="7.25" style="52" customWidth="1"/>
    <col min="7929" max="8182" width="8.125" style="52"/>
    <col min="8183" max="8183" width="6.625" style="52" customWidth="1"/>
    <col min="8184" max="8184" width="7.25" style="52" customWidth="1"/>
    <col min="8185" max="8438" width="8.125" style="52"/>
    <col min="8439" max="8439" width="6.625" style="52" customWidth="1"/>
    <col min="8440" max="8440" width="7.25" style="52" customWidth="1"/>
    <col min="8441" max="8694" width="8.125" style="52"/>
    <col min="8695" max="8695" width="6.625" style="52" customWidth="1"/>
    <col min="8696" max="8696" width="7.25" style="52" customWidth="1"/>
    <col min="8697" max="8950" width="8.125" style="52"/>
    <col min="8951" max="8951" width="6.625" style="52" customWidth="1"/>
    <col min="8952" max="8952" width="7.25" style="52" customWidth="1"/>
    <col min="8953" max="9206" width="8.125" style="52"/>
    <col min="9207" max="9207" width="6.625" style="52" customWidth="1"/>
    <col min="9208" max="9208" width="7.25" style="52" customWidth="1"/>
    <col min="9209" max="9462" width="8.125" style="52"/>
    <col min="9463" max="9463" width="6.625" style="52" customWidth="1"/>
    <col min="9464" max="9464" width="7.25" style="52" customWidth="1"/>
    <col min="9465" max="9718" width="8.125" style="52"/>
    <col min="9719" max="9719" width="6.625" style="52" customWidth="1"/>
    <col min="9720" max="9720" width="7.25" style="52" customWidth="1"/>
    <col min="9721" max="9974" width="8.125" style="52"/>
    <col min="9975" max="9975" width="6.625" style="52" customWidth="1"/>
    <col min="9976" max="9976" width="7.25" style="52" customWidth="1"/>
    <col min="9977" max="10230" width="8.125" style="52"/>
    <col min="10231" max="10231" width="6.625" style="52" customWidth="1"/>
    <col min="10232" max="10232" width="7.25" style="52" customWidth="1"/>
    <col min="10233" max="10486" width="8.125" style="52"/>
    <col min="10487" max="10487" width="6.625" style="52" customWidth="1"/>
    <col min="10488" max="10488" width="7.25" style="52" customWidth="1"/>
    <col min="10489" max="10742" width="8.125" style="52"/>
    <col min="10743" max="10743" width="6.625" style="52" customWidth="1"/>
    <col min="10744" max="10744" width="7.25" style="52" customWidth="1"/>
    <col min="10745" max="10998" width="8.125" style="52"/>
    <col min="10999" max="10999" width="6.625" style="52" customWidth="1"/>
    <col min="11000" max="11000" width="7.25" style="52" customWidth="1"/>
    <col min="11001" max="11254" width="8.125" style="52"/>
    <col min="11255" max="11255" width="6.625" style="52" customWidth="1"/>
    <col min="11256" max="11256" width="7.25" style="52" customWidth="1"/>
    <col min="11257" max="11510" width="8.125" style="52"/>
    <col min="11511" max="11511" width="6.625" style="52" customWidth="1"/>
    <col min="11512" max="11512" width="7.25" style="52" customWidth="1"/>
    <col min="11513" max="11766" width="8.125" style="52"/>
    <col min="11767" max="11767" width="6.625" style="52" customWidth="1"/>
    <col min="11768" max="11768" width="7.25" style="52" customWidth="1"/>
    <col min="11769" max="12022" width="8.125" style="52"/>
    <col min="12023" max="12023" width="6.625" style="52" customWidth="1"/>
    <col min="12024" max="12024" width="7.25" style="52" customWidth="1"/>
    <col min="12025" max="12278" width="8.125" style="52"/>
    <col min="12279" max="12279" width="6.625" style="52" customWidth="1"/>
    <col min="12280" max="12280" width="7.25" style="52" customWidth="1"/>
    <col min="12281" max="12534" width="8.125" style="52"/>
    <col min="12535" max="12535" width="6.625" style="52" customWidth="1"/>
    <col min="12536" max="12536" width="7.25" style="52" customWidth="1"/>
    <col min="12537" max="12790" width="8.125" style="52"/>
    <col min="12791" max="12791" width="6.625" style="52" customWidth="1"/>
    <col min="12792" max="12792" width="7.25" style="52" customWidth="1"/>
    <col min="12793" max="13046" width="8.125" style="52"/>
    <col min="13047" max="13047" width="6.625" style="52" customWidth="1"/>
    <col min="13048" max="13048" width="7.25" style="52" customWidth="1"/>
    <col min="13049" max="13302" width="8.125" style="52"/>
    <col min="13303" max="13303" width="6.625" style="52" customWidth="1"/>
    <col min="13304" max="13304" width="7.25" style="52" customWidth="1"/>
    <col min="13305" max="13558" width="8.125" style="52"/>
    <col min="13559" max="13559" width="6.625" style="52" customWidth="1"/>
    <col min="13560" max="13560" width="7.25" style="52" customWidth="1"/>
    <col min="13561" max="13814" width="8.125" style="52"/>
    <col min="13815" max="13815" width="6.625" style="52" customWidth="1"/>
    <col min="13816" max="13816" width="7.25" style="52" customWidth="1"/>
    <col min="13817" max="14070" width="8.125" style="52"/>
    <col min="14071" max="14071" width="6.625" style="52" customWidth="1"/>
    <col min="14072" max="14072" width="7.25" style="52" customWidth="1"/>
    <col min="14073" max="14326" width="8.125" style="52"/>
    <col min="14327" max="14327" width="6.625" style="52" customWidth="1"/>
    <col min="14328" max="14328" width="7.25" style="52" customWidth="1"/>
    <col min="14329" max="14582" width="8.125" style="52"/>
    <col min="14583" max="14583" width="6.625" style="52" customWidth="1"/>
    <col min="14584" max="14584" width="7.25" style="52" customWidth="1"/>
    <col min="14585" max="14838" width="8.125" style="52"/>
    <col min="14839" max="14839" width="6.625" style="52" customWidth="1"/>
    <col min="14840" max="14840" width="7.25" style="52" customWidth="1"/>
    <col min="14841" max="15094" width="8.125" style="52"/>
    <col min="15095" max="15095" width="6.625" style="52" customWidth="1"/>
    <col min="15096" max="15096" width="7.25" style="52" customWidth="1"/>
    <col min="15097" max="15350" width="8.125" style="52"/>
    <col min="15351" max="15351" width="6.625" style="52" customWidth="1"/>
    <col min="15352" max="15352" width="7.25" style="52" customWidth="1"/>
    <col min="15353" max="15606" width="8.125" style="52"/>
    <col min="15607" max="15607" width="6.625" style="52" customWidth="1"/>
    <col min="15608" max="15608" width="7.25" style="52" customWidth="1"/>
    <col min="15609" max="15862" width="8.125" style="52"/>
    <col min="15863" max="15863" width="6.625" style="52" customWidth="1"/>
    <col min="15864" max="15864" width="7.25" style="52" customWidth="1"/>
    <col min="15865" max="16118" width="8.125" style="52"/>
    <col min="16119" max="16119" width="6.625" style="52" customWidth="1"/>
    <col min="16120" max="16120" width="7.25" style="52" customWidth="1"/>
    <col min="16121" max="16384" width="8.125" style="52"/>
  </cols>
  <sheetData>
    <row r="1" spans="1:1" x14ac:dyDescent="0.4">
      <c r="A1" s="53" t="s">
        <v>50</v>
      </c>
    </row>
    <row r="27" spans="2:17" x14ac:dyDescent="0.4">
      <c r="B27" s="97" t="s">
        <v>69</v>
      </c>
      <c r="C27" s="96"/>
      <c r="D27" s="96"/>
      <c r="E27" s="96"/>
      <c r="F27" s="96"/>
      <c r="G27" s="96"/>
      <c r="H27" s="96"/>
      <c r="I27" s="96"/>
      <c r="J27" s="96"/>
      <c r="K27" s="96"/>
      <c r="L27" s="96"/>
      <c r="M27" s="96"/>
      <c r="N27" s="96"/>
      <c r="O27" s="96"/>
      <c r="P27" s="102">
        <v>-1</v>
      </c>
      <c r="Q27" s="84" t="s">
        <v>38</v>
      </c>
    </row>
    <row r="28" spans="2:17" x14ac:dyDescent="0.4">
      <c r="B28" s="96" t="s">
        <v>64</v>
      </c>
      <c r="C28" s="96"/>
      <c r="D28" s="96"/>
      <c r="E28" s="96"/>
      <c r="F28" s="96"/>
      <c r="G28" s="96"/>
      <c r="H28" s="96"/>
      <c r="I28" s="96"/>
      <c r="J28" s="96"/>
      <c r="K28" s="96"/>
      <c r="L28" s="96"/>
      <c r="M28" s="96"/>
      <c r="N28" s="96"/>
      <c r="P28" s="102">
        <v>1.27</v>
      </c>
      <c r="Q28" s="84" t="s">
        <v>37</v>
      </c>
    </row>
    <row r="29" spans="2:17" x14ac:dyDescent="0.4">
      <c r="B29" s="96" t="s">
        <v>83</v>
      </c>
      <c r="C29" s="96"/>
      <c r="D29" s="96"/>
      <c r="E29" s="96"/>
      <c r="F29" s="96"/>
      <c r="G29" s="96"/>
      <c r="H29" s="96"/>
      <c r="I29" s="96"/>
      <c r="J29" s="96"/>
      <c r="K29" s="96"/>
      <c r="L29" s="96"/>
      <c r="M29" s="96"/>
      <c r="N29" s="96"/>
      <c r="P29" s="103">
        <v>1.5</v>
      </c>
      <c r="Q29" s="84" t="s">
        <v>37</v>
      </c>
    </row>
    <row r="30" spans="2:17" x14ac:dyDescent="0.4">
      <c r="B30" s="96"/>
      <c r="C30" s="96"/>
      <c r="D30" s="96"/>
      <c r="E30" s="96"/>
      <c r="F30" s="96"/>
      <c r="G30" s="96"/>
      <c r="H30" s="96"/>
      <c r="I30" s="96"/>
      <c r="J30" s="96"/>
      <c r="K30" s="96"/>
      <c r="L30" s="96"/>
      <c r="M30" s="96"/>
      <c r="N30" s="96"/>
      <c r="P30" s="102">
        <v>2</v>
      </c>
      <c r="Q30" s="84" t="s">
        <v>37</v>
      </c>
    </row>
    <row r="31" spans="2:17" x14ac:dyDescent="0.4">
      <c r="B31" s="96"/>
      <c r="C31" s="96"/>
      <c r="D31" s="96"/>
      <c r="E31" s="96"/>
      <c r="F31" s="96"/>
      <c r="G31" s="96"/>
      <c r="H31" s="96"/>
      <c r="I31" s="96"/>
      <c r="J31" s="96"/>
      <c r="K31" s="96"/>
      <c r="L31" s="96"/>
      <c r="M31" s="96"/>
      <c r="N31" s="96"/>
      <c r="P31" s="102" t="s">
        <v>36</v>
      </c>
      <c r="Q31" s="84" t="s">
        <v>37</v>
      </c>
    </row>
    <row r="32" spans="2:17" x14ac:dyDescent="0.4">
      <c r="B32" s="96"/>
      <c r="C32" s="96"/>
      <c r="D32" s="96"/>
      <c r="E32" s="96"/>
      <c r="F32" s="96"/>
      <c r="G32" s="96"/>
      <c r="H32" s="96"/>
      <c r="I32" s="96"/>
      <c r="J32" s="96"/>
      <c r="K32" s="96"/>
      <c r="L32" s="96"/>
      <c r="M32" s="96"/>
      <c r="N32" s="96"/>
    </row>
    <row r="33" spans="2:18" x14ac:dyDescent="0.4">
      <c r="B33" s="96" t="s">
        <v>70</v>
      </c>
      <c r="C33" s="96"/>
      <c r="D33" s="96"/>
      <c r="E33" s="96"/>
      <c r="F33" s="96"/>
      <c r="G33" s="96"/>
      <c r="H33" s="96"/>
      <c r="I33" s="96"/>
      <c r="J33" s="96"/>
      <c r="K33" s="96"/>
      <c r="L33" s="96"/>
      <c r="M33" s="96"/>
      <c r="N33" s="96"/>
    </row>
    <row r="34" spans="2:18" x14ac:dyDescent="0.4">
      <c r="B34" s="96" t="s">
        <v>86</v>
      </c>
      <c r="C34" s="96"/>
      <c r="D34" s="96"/>
      <c r="E34" s="96"/>
      <c r="F34" s="96"/>
      <c r="G34" s="96"/>
      <c r="H34" s="96"/>
      <c r="I34" s="96"/>
      <c r="J34" s="96"/>
      <c r="K34" s="96"/>
      <c r="L34" s="96"/>
      <c r="M34" s="96"/>
      <c r="N34" s="96"/>
      <c r="O34" s="85"/>
      <c r="P34" s="85"/>
      <c r="Q34" s="85"/>
      <c r="R34" s="85"/>
    </row>
    <row r="35" spans="2:18" x14ac:dyDescent="0.4">
      <c r="B35" s="96"/>
      <c r="C35" s="96"/>
      <c r="D35" s="96"/>
      <c r="E35" s="96"/>
      <c r="F35" s="96"/>
      <c r="G35" s="96"/>
      <c r="H35" s="96"/>
      <c r="I35" s="96"/>
      <c r="J35" s="96"/>
      <c r="K35" s="96"/>
      <c r="L35" s="96"/>
      <c r="M35" s="96"/>
      <c r="N35" s="96"/>
    </row>
  </sheetData>
  <mergeCells count="9">
    <mergeCell ref="B33:N33"/>
    <mergeCell ref="B34:N34"/>
    <mergeCell ref="B35:N35"/>
    <mergeCell ref="B27:O27"/>
    <mergeCell ref="B28:N28"/>
    <mergeCell ref="B29:N29"/>
    <mergeCell ref="B30:N30"/>
    <mergeCell ref="B31:N31"/>
    <mergeCell ref="B32:N32"/>
  </mergeCells>
  <phoneticPr fontId="1"/>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078F2-14F9-499C-BD79-C12F2EA6A01D}">
  <sheetPr codeName="Sheet15"/>
  <dimension ref="A1:R33"/>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6" width="8.125" style="52"/>
    <col min="247" max="247" width="6.625" style="52" customWidth="1"/>
    <col min="248" max="248" width="7.25" style="52" customWidth="1"/>
    <col min="249" max="502" width="8.125" style="52"/>
    <col min="503" max="503" width="6.625" style="52" customWidth="1"/>
    <col min="504" max="504" width="7.25" style="52" customWidth="1"/>
    <col min="505" max="758" width="8.125" style="52"/>
    <col min="759" max="759" width="6.625" style="52" customWidth="1"/>
    <col min="760" max="760" width="7.25" style="52" customWidth="1"/>
    <col min="761" max="1014" width="8.125" style="52"/>
    <col min="1015" max="1015" width="6.625" style="52" customWidth="1"/>
    <col min="1016" max="1016" width="7.25" style="52" customWidth="1"/>
    <col min="1017" max="1270" width="8.125" style="52"/>
    <col min="1271" max="1271" width="6.625" style="52" customWidth="1"/>
    <col min="1272" max="1272" width="7.25" style="52" customWidth="1"/>
    <col min="1273" max="1526" width="8.125" style="52"/>
    <col min="1527" max="1527" width="6.625" style="52" customWidth="1"/>
    <col min="1528" max="1528" width="7.25" style="52" customWidth="1"/>
    <col min="1529" max="1782" width="8.125" style="52"/>
    <col min="1783" max="1783" width="6.625" style="52" customWidth="1"/>
    <col min="1784" max="1784" width="7.25" style="52" customWidth="1"/>
    <col min="1785" max="2038" width="8.125" style="52"/>
    <col min="2039" max="2039" width="6.625" style="52" customWidth="1"/>
    <col min="2040" max="2040" width="7.25" style="52" customWidth="1"/>
    <col min="2041" max="2294" width="8.125" style="52"/>
    <col min="2295" max="2295" width="6.625" style="52" customWidth="1"/>
    <col min="2296" max="2296" width="7.25" style="52" customWidth="1"/>
    <col min="2297" max="2550" width="8.125" style="52"/>
    <col min="2551" max="2551" width="6.625" style="52" customWidth="1"/>
    <col min="2552" max="2552" width="7.25" style="52" customWidth="1"/>
    <col min="2553" max="2806" width="8.125" style="52"/>
    <col min="2807" max="2807" width="6.625" style="52" customWidth="1"/>
    <col min="2808" max="2808" width="7.25" style="52" customWidth="1"/>
    <col min="2809" max="3062" width="8.125" style="52"/>
    <col min="3063" max="3063" width="6.625" style="52" customWidth="1"/>
    <col min="3064" max="3064" width="7.25" style="52" customWidth="1"/>
    <col min="3065" max="3318" width="8.125" style="52"/>
    <col min="3319" max="3319" width="6.625" style="52" customWidth="1"/>
    <col min="3320" max="3320" width="7.25" style="52" customWidth="1"/>
    <col min="3321" max="3574" width="8.125" style="52"/>
    <col min="3575" max="3575" width="6.625" style="52" customWidth="1"/>
    <col min="3576" max="3576" width="7.25" style="52" customWidth="1"/>
    <col min="3577" max="3830" width="8.125" style="52"/>
    <col min="3831" max="3831" width="6.625" style="52" customWidth="1"/>
    <col min="3832" max="3832" width="7.25" style="52" customWidth="1"/>
    <col min="3833" max="4086" width="8.125" style="52"/>
    <col min="4087" max="4087" width="6.625" style="52" customWidth="1"/>
    <col min="4088" max="4088" width="7.25" style="52" customWidth="1"/>
    <col min="4089" max="4342" width="8.125" style="52"/>
    <col min="4343" max="4343" width="6.625" style="52" customWidth="1"/>
    <col min="4344" max="4344" width="7.25" style="52" customWidth="1"/>
    <col min="4345" max="4598" width="8.125" style="52"/>
    <col min="4599" max="4599" width="6.625" style="52" customWidth="1"/>
    <col min="4600" max="4600" width="7.25" style="52" customWidth="1"/>
    <col min="4601" max="4854" width="8.125" style="52"/>
    <col min="4855" max="4855" width="6.625" style="52" customWidth="1"/>
    <col min="4856" max="4856" width="7.25" style="52" customWidth="1"/>
    <col min="4857" max="5110" width="8.125" style="52"/>
    <col min="5111" max="5111" width="6.625" style="52" customWidth="1"/>
    <col min="5112" max="5112" width="7.25" style="52" customWidth="1"/>
    <col min="5113" max="5366" width="8.125" style="52"/>
    <col min="5367" max="5367" width="6.625" style="52" customWidth="1"/>
    <col min="5368" max="5368" width="7.25" style="52" customWidth="1"/>
    <col min="5369" max="5622" width="8.125" style="52"/>
    <col min="5623" max="5623" width="6.625" style="52" customWidth="1"/>
    <col min="5624" max="5624" width="7.25" style="52" customWidth="1"/>
    <col min="5625" max="5878" width="8.125" style="52"/>
    <col min="5879" max="5879" width="6.625" style="52" customWidth="1"/>
    <col min="5880" max="5880" width="7.25" style="52" customWidth="1"/>
    <col min="5881" max="6134" width="8.125" style="52"/>
    <col min="6135" max="6135" width="6.625" style="52" customWidth="1"/>
    <col min="6136" max="6136" width="7.25" style="52" customWidth="1"/>
    <col min="6137" max="6390" width="8.125" style="52"/>
    <col min="6391" max="6391" width="6.625" style="52" customWidth="1"/>
    <col min="6392" max="6392" width="7.25" style="52" customWidth="1"/>
    <col min="6393" max="6646" width="8.125" style="52"/>
    <col min="6647" max="6647" width="6.625" style="52" customWidth="1"/>
    <col min="6648" max="6648" width="7.25" style="52" customWidth="1"/>
    <col min="6649" max="6902" width="8.125" style="52"/>
    <col min="6903" max="6903" width="6.625" style="52" customWidth="1"/>
    <col min="6904" max="6904" width="7.25" style="52" customWidth="1"/>
    <col min="6905" max="7158" width="8.125" style="52"/>
    <col min="7159" max="7159" width="6.625" style="52" customWidth="1"/>
    <col min="7160" max="7160" width="7.25" style="52" customWidth="1"/>
    <col min="7161" max="7414" width="8.125" style="52"/>
    <col min="7415" max="7415" width="6.625" style="52" customWidth="1"/>
    <col min="7416" max="7416" width="7.25" style="52" customWidth="1"/>
    <col min="7417" max="7670" width="8.125" style="52"/>
    <col min="7671" max="7671" width="6.625" style="52" customWidth="1"/>
    <col min="7672" max="7672" width="7.25" style="52" customWidth="1"/>
    <col min="7673" max="7926" width="8.125" style="52"/>
    <col min="7927" max="7927" width="6.625" style="52" customWidth="1"/>
    <col min="7928" max="7928" width="7.25" style="52" customWidth="1"/>
    <col min="7929" max="8182" width="8.125" style="52"/>
    <col min="8183" max="8183" width="6.625" style="52" customWidth="1"/>
    <col min="8184" max="8184" width="7.25" style="52" customWidth="1"/>
    <col min="8185" max="8438" width="8.125" style="52"/>
    <col min="8439" max="8439" width="6.625" style="52" customWidth="1"/>
    <col min="8440" max="8440" width="7.25" style="52" customWidth="1"/>
    <col min="8441" max="8694" width="8.125" style="52"/>
    <col min="8695" max="8695" width="6.625" style="52" customWidth="1"/>
    <col min="8696" max="8696" width="7.25" style="52" customWidth="1"/>
    <col min="8697" max="8950" width="8.125" style="52"/>
    <col min="8951" max="8951" width="6.625" style="52" customWidth="1"/>
    <col min="8952" max="8952" width="7.25" style="52" customWidth="1"/>
    <col min="8953" max="9206" width="8.125" style="52"/>
    <col min="9207" max="9207" width="6.625" style="52" customWidth="1"/>
    <col min="9208" max="9208" width="7.25" style="52" customWidth="1"/>
    <col min="9209" max="9462" width="8.125" style="52"/>
    <col min="9463" max="9463" width="6.625" style="52" customWidth="1"/>
    <col min="9464" max="9464" width="7.25" style="52" customWidth="1"/>
    <col min="9465" max="9718" width="8.125" style="52"/>
    <col min="9719" max="9719" width="6.625" style="52" customWidth="1"/>
    <col min="9720" max="9720" width="7.25" style="52" customWidth="1"/>
    <col min="9721" max="9974" width="8.125" style="52"/>
    <col min="9975" max="9975" width="6.625" style="52" customWidth="1"/>
    <col min="9976" max="9976" width="7.25" style="52" customWidth="1"/>
    <col min="9977" max="10230" width="8.125" style="52"/>
    <col min="10231" max="10231" width="6.625" style="52" customWidth="1"/>
    <col min="10232" max="10232" width="7.25" style="52" customWidth="1"/>
    <col min="10233" max="10486" width="8.125" style="52"/>
    <col min="10487" max="10487" width="6.625" style="52" customWidth="1"/>
    <col min="10488" max="10488" width="7.25" style="52" customWidth="1"/>
    <col min="10489" max="10742" width="8.125" style="52"/>
    <col min="10743" max="10743" width="6.625" style="52" customWidth="1"/>
    <col min="10744" max="10744" width="7.25" style="52" customWidth="1"/>
    <col min="10745" max="10998" width="8.125" style="52"/>
    <col min="10999" max="10999" width="6.625" style="52" customWidth="1"/>
    <col min="11000" max="11000" width="7.25" style="52" customWidth="1"/>
    <col min="11001" max="11254" width="8.125" style="52"/>
    <col min="11255" max="11255" width="6.625" style="52" customWidth="1"/>
    <col min="11256" max="11256" width="7.25" style="52" customWidth="1"/>
    <col min="11257" max="11510" width="8.125" style="52"/>
    <col min="11511" max="11511" width="6.625" style="52" customWidth="1"/>
    <col min="11512" max="11512" width="7.25" style="52" customWidth="1"/>
    <col min="11513" max="11766" width="8.125" style="52"/>
    <col min="11767" max="11767" width="6.625" style="52" customWidth="1"/>
    <col min="11768" max="11768" width="7.25" style="52" customWidth="1"/>
    <col min="11769" max="12022" width="8.125" style="52"/>
    <col min="12023" max="12023" width="6.625" style="52" customWidth="1"/>
    <col min="12024" max="12024" width="7.25" style="52" customWidth="1"/>
    <col min="12025" max="12278" width="8.125" style="52"/>
    <col min="12279" max="12279" width="6.625" style="52" customWidth="1"/>
    <col min="12280" max="12280" width="7.25" style="52" customWidth="1"/>
    <col min="12281" max="12534" width="8.125" style="52"/>
    <col min="12535" max="12535" width="6.625" style="52" customWidth="1"/>
    <col min="12536" max="12536" width="7.25" style="52" customWidth="1"/>
    <col min="12537" max="12790" width="8.125" style="52"/>
    <col min="12791" max="12791" width="6.625" style="52" customWidth="1"/>
    <col min="12792" max="12792" width="7.25" style="52" customWidth="1"/>
    <col min="12793" max="13046" width="8.125" style="52"/>
    <col min="13047" max="13047" width="6.625" style="52" customWidth="1"/>
    <col min="13048" max="13048" width="7.25" style="52" customWidth="1"/>
    <col min="13049" max="13302" width="8.125" style="52"/>
    <col min="13303" max="13303" width="6.625" style="52" customWidth="1"/>
    <col min="13304" max="13304" width="7.25" style="52" customWidth="1"/>
    <col min="13305" max="13558" width="8.125" style="52"/>
    <col min="13559" max="13559" width="6.625" style="52" customWidth="1"/>
    <col min="13560" max="13560" width="7.25" style="52" customWidth="1"/>
    <col min="13561" max="13814" width="8.125" style="52"/>
    <col min="13815" max="13815" width="6.625" style="52" customWidth="1"/>
    <col min="13816" max="13816" width="7.25" style="52" customWidth="1"/>
    <col min="13817" max="14070" width="8.125" style="52"/>
    <col min="14071" max="14071" width="6.625" style="52" customWidth="1"/>
    <col min="14072" max="14072" width="7.25" style="52" customWidth="1"/>
    <col min="14073" max="14326" width="8.125" style="52"/>
    <col min="14327" max="14327" width="6.625" style="52" customWidth="1"/>
    <col min="14328" max="14328" width="7.25" style="52" customWidth="1"/>
    <col min="14329" max="14582" width="8.125" style="52"/>
    <col min="14583" max="14583" width="6.625" style="52" customWidth="1"/>
    <col min="14584" max="14584" width="7.25" style="52" customWidth="1"/>
    <col min="14585" max="14838" width="8.125" style="52"/>
    <col min="14839" max="14839" width="6.625" style="52" customWidth="1"/>
    <col min="14840" max="14840" width="7.25" style="52" customWidth="1"/>
    <col min="14841" max="15094" width="8.125" style="52"/>
    <col min="15095" max="15095" width="6.625" style="52" customWidth="1"/>
    <col min="15096" max="15096" width="7.25" style="52" customWidth="1"/>
    <col min="15097" max="15350" width="8.125" style="52"/>
    <col min="15351" max="15351" width="6.625" style="52" customWidth="1"/>
    <col min="15352" max="15352" width="7.25" style="52" customWidth="1"/>
    <col min="15353" max="15606" width="8.125" style="52"/>
    <col min="15607" max="15607" width="6.625" style="52" customWidth="1"/>
    <col min="15608" max="15608" width="7.25" style="52" customWidth="1"/>
    <col min="15609" max="15862" width="8.125" style="52"/>
    <col min="15863" max="15863" width="6.625" style="52" customWidth="1"/>
    <col min="15864" max="15864" width="7.25" style="52" customWidth="1"/>
    <col min="15865" max="16118" width="8.125" style="52"/>
    <col min="16119" max="16119" width="6.625" style="52" customWidth="1"/>
    <col min="16120" max="16120" width="7.25" style="52" customWidth="1"/>
    <col min="16121" max="16384" width="8.125" style="52"/>
  </cols>
  <sheetData>
    <row r="1" spans="1:1" x14ac:dyDescent="0.4">
      <c r="A1" s="53" t="s">
        <v>51</v>
      </c>
    </row>
    <row r="26" spans="2:17" x14ac:dyDescent="0.4">
      <c r="B26" s="97" t="s">
        <v>69</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6" t="s">
        <v>83</v>
      </c>
      <c r="C28" s="96"/>
      <c r="D28" s="96"/>
      <c r="E28" s="96"/>
      <c r="F28" s="96"/>
      <c r="G28" s="96"/>
      <c r="H28" s="96"/>
      <c r="I28" s="96"/>
      <c r="J28" s="96"/>
      <c r="K28" s="96"/>
      <c r="L28" s="96"/>
      <c r="M28" s="96"/>
      <c r="N28" s="96"/>
      <c r="P28" s="103">
        <v>1.5</v>
      </c>
      <c r="Q28" s="84" t="s">
        <v>37</v>
      </c>
    </row>
    <row r="29" spans="2:17" x14ac:dyDescent="0.4">
      <c r="B29" s="96" t="s">
        <v>84</v>
      </c>
      <c r="C29" s="96"/>
      <c r="D29" s="96"/>
      <c r="E29" s="96"/>
      <c r="F29" s="96"/>
      <c r="G29" s="96"/>
      <c r="H29" s="96"/>
      <c r="I29" s="96"/>
      <c r="J29" s="96"/>
      <c r="K29" s="96"/>
      <c r="L29" s="96"/>
      <c r="M29" s="96"/>
      <c r="N29" s="96"/>
      <c r="P29" s="102">
        <v>2</v>
      </c>
      <c r="Q29" s="84" t="s">
        <v>37</v>
      </c>
    </row>
    <row r="30" spans="2:17" x14ac:dyDescent="0.4">
      <c r="B30" s="96"/>
      <c r="C30" s="96"/>
      <c r="D30" s="96"/>
      <c r="E30" s="96"/>
      <c r="F30" s="96"/>
      <c r="G30" s="96"/>
      <c r="H30" s="96"/>
      <c r="I30" s="96"/>
      <c r="J30" s="96"/>
      <c r="K30" s="96"/>
      <c r="L30" s="96"/>
      <c r="M30" s="96"/>
      <c r="N30" s="96"/>
      <c r="P30" s="102" t="s">
        <v>36</v>
      </c>
      <c r="Q30" s="84" t="s">
        <v>37</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8" x14ac:dyDescent="0.4">
      <c r="B33" s="96" t="s">
        <v>86</v>
      </c>
      <c r="C33" s="96"/>
      <c r="D33" s="96"/>
      <c r="E33" s="96"/>
      <c r="F33" s="96"/>
      <c r="G33" s="96"/>
      <c r="H33" s="96"/>
      <c r="I33" s="96"/>
      <c r="J33" s="96"/>
      <c r="K33" s="96"/>
      <c r="L33" s="96"/>
      <c r="M33" s="96"/>
      <c r="N33" s="96"/>
      <c r="O33" s="85"/>
      <c r="P33" s="85"/>
      <c r="Q33" s="85"/>
      <c r="R33" s="85"/>
    </row>
  </sheetData>
  <mergeCells count="8">
    <mergeCell ref="B32:N32"/>
    <mergeCell ref="B33:N33"/>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9ABF7-EA9B-4DF9-848F-DAC025BAFD57}">
  <sheetPr codeName="Sheet16"/>
  <dimension ref="A1:Q39"/>
  <sheetViews>
    <sheetView zoomScale="70" zoomScaleNormal="70" workbookViewId="0">
      <selection activeCell="P27" sqref="P27:Q31"/>
    </sheetView>
  </sheetViews>
  <sheetFormatPr defaultColWidth="8.125" defaultRowHeight="14.25" x14ac:dyDescent="0.4"/>
  <cols>
    <col min="1" max="1" width="6.625" style="53" customWidth="1"/>
    <col min="2" max="2" width="7.25" style="52" customWidth="1"/>
    <col min="3" max="246" width="8.125" style="52"/>
    <col min="247" max="247" width="6.625" style="52" customWidth="1"/>
    <col min="248" max="248" width="7.25" style="52" customWidth="1"/>
    <col min="249" max="502" width="8.125" style="52"/>
    <col min="503" max="503" width="6.625" style="52" customWidth="1"/>
    <col min="504" max="504" width="7.25" style="52" customWidth="1"/>
    <col min="505" max="758" width="8.125" style="52"/>
    <col min="759" max="759" width="6.625" style="52" customWidth="1"/>
    <col min="760" max="760" width="7.25" style="52" customWidth="1"/>
    <col min="761" max="1014" width="8.125" style="52"/>
    <col min="1015" max="1015" width="6.625" style="52" customWidth="1"/>
    <col min="1016" max="1016" width="7.25" style="52" customWidth="1"/>
    <col min="1017" max="1270" width="8.125" style="52"/>
    <col min="1271" max="1271" width="6.625" style="52" customWidth="1"/>
    <col min="1272" max="1272" width="7.25" style="52" customWidth="1"/>
    <col min="1273" max="1526" width="8.125" style="52"/>
    <col min="1527" max="1527" width="6.625" style="52" customWidth="1"/>
    <col min="1528" max="1528" width="7.25" style="52" customWidth="1"/>
    <col min="1529" max="1782" width="8.125" style="52"/>
    <col min="1783" max="1783" width="6.625" style="52" customWidth="1"/>
    <col min="1784" max="1784" width="7.25" style="52" customWidth="1"/>
    <col min="1785" max="2038" width="8.125" style="52"/>
    <col min="2039" max="2039" width="6.625" style="52" customWidth="1"/>
    <col min="2040" max="2040" width="7.25" style="52" customWidth="1"/>
    <col min="2041" max="2294" width="8.125" style="52"/>
    <col min="2295" max="2295" width="6.625" style="52" customWidth="1"/>
    <col min="2296" max="2296" width="7.25" style="52" customWidth="1"/>
    <col min="2297" max="2550" width="8.125" style="52"/>
    <col min="2551" max="2551" width="6.625" style="52" customWidth="1"/>
    <col min="2552" max="2552" width="7.25" style="52" customWidth="1"/>
    <col min="2553" max="2806" width="8.125" style="52"/>
    <col min="2807" max="2807" width="6.625" style="52" customWidth="1"/>
    <col min="2808" max="2808" width="7.25" style="52" customWidth="1"/>
    <col min="2809" max="3062" width="8.125" style="52"/>
    <col min="3063" max="3063" width="6.625" style="52" customWidth="1"/>
    <col min="3064" max="3064" width="7.25" style="52" customWidth="1"/>
    <col min="3065" max="3318" width="8.125" style="52"/>
    <col min="3319" max="3319" width="6.625" style="52" customWidth="1"/>
    <col min="3320" max="3320" width="7.25" style="52" customWidth="1"/>
    <col min="3321" max="3574" width="8.125" style="52"/>
    <col min="3575" max="3575" width="6.625" style="52" customWidth="1"/>
    <col min="3576" max="3576" width="7.25" style="52" customWidth="1"/>
    <col min="3577" max="3830" width="8.125" style="52"/>
    <col min="3831" max="3831" width="6.625" style="52" customWidth="1"/>
    <col min="3832" max="3832" width="7.25" style="52" customWidth="1"/>
    <col min="3833" max="4086" width="8.125" style="52"/>
    <col min="4087" max="4087" width="6.625" style="52" customWidth="1"/>
    <col min="4088" max="4088" width="7.25" style="52" customWidth="1"/>
    <col min="4089" max="4342" width="8.125" style="52"/>
    <col min="4343" max="4343" width="6.625" style="52" customWidth="1"/>
    <col min="4344" max="4344" width="7.25" style="52" customWidth="1"/>
    <col min="4345" max="4598" width="8.125" style="52"/>
    <col min="4599" max="4599" width="6.625" style="52" customWidth="1"/>
    <col min="4600" max="4600" width="7.25" style="52" customWidth="1"/>
    <col min="4601" max="4854" width="8.125" style="52"/>
    <col min="4855" max="4855" width="6.625" style="52" customWidth="1"/>
    <col min="4856" max="4856" width="7.25" style="52" customWidth="1"/>
    <col min="4857" max="5110" width="8.125" style="52"/>
    <col min="5111" max="5111" width="6.625" style="52" customWidth="1"/>
    <col min="5112" max="5112" width="7.25" style="52" customWidth="1"/>
    <col min="5113" max="5366" width="8.125" style="52"/>
    <col min="5367" max="5367" width="6.625" style="52" customWidth="1"/>
    <col min="5368" max="5368" width="7.25" style="52" customWidth="1"/>
    <col min="5369" max="5622" width="8.125" style="52"/>
    <col min="5623" max="5623" width="6.625" style="52" customWidth="1"/>
    <col min="5624" max="5624" width="7.25" style="52" customWidth="1"/>
    <col min="5625" max="5878" width="8.125" style="52"/>
    <col min="5879" max="5879" width="6.625" style="52" customWidth="1"/>
    <col min="5880" max="5880" width="7.25" style="52" customWidth="1"/>
    <col min="5881" max="6134" width="8.125" style="52"/>
    <col min="6135" max="6135" width="6.625" style="52" customWidth="1"/>
    <col min="6136" max="6136" width="7.25" style="52" customWidth="1"/>
    <col min="6137" max="6390" width="8.125" style="52"/>
    <col min="6391" max="6391" width="6.625" style="52" customWidth="1"/>
    <col min="6392" max="6392" width="7.25" style="52" customWidth="1"/>
    <col min="6393" max="6646" width="8.125" style="52"/>
    <col min="6647" max="6647" width="6.625" style="52" customWidth="1"/>
    <col min="6648" max="6648" width="7.25" style="52" customWidth="1"/>
    <col min="6649" max="6902" width="8.125" style="52"/>
    <col min="6903" max="6903" width="6.625" style="52" customWidth="1"/>
    <col min="6904" max="6904" width="7.25" style="52" customWidth="1"/>
    <col min="6905" max="7158" width="8.125" style="52"/>
    <col min="7159" max="7159" width="6.625" style="52" customWidth="1"/>
    <col min="7160" max="7160" width="7.25" style="52" customWidth="1"/>
    <col min="7161" max="7414" width="8.125" style="52"/>
    <col min="7415" max="7415" width="6.625" style="52" customWidth="1"/>
    <col min="7416" max="7416" width="7.25" style="52" customWidth="1"/>
    <col min="7417" max="7670" width="8.125" style="52"/>
    <col min="7671" max="7671" width="6.625" style="52" customWidth="1"/>
    <col min="7672" max="7672" width="7.25" style="52" customWidth="1"/>
    <col min="7673" max="7926" width="8.125" style="52"/>
    <col min="7927" max="7927" width="6.625" style="52" customWidth="1"/>
    <col min="7928" max="7928" width="7.25" style="52" customWidth="1"/>
    <col min="7929" max="8182" width="8.125" style="52"/>
    <col min="8183" max="8183" width="6.625" style="52" customWidth="1"/>
    <col min="8184" max="8184" width="7.25" style="52" customWidth="1"/>
    <col min="8185" max="8438" width="8.125" style="52"/>
    <col min="8439" max="8439" width="6.625" style="52" customWidth="1"/>
    <col min="8440" max="8440" width="7.25" style="52" customWidth="1"/>
    <col min="8441" max="8694" width="8.125" style="52"/>
    <col min="8695" max="8695" width="6.625" style="52" customWidth="1"/>
    <col min="8696" max="8696" width="7.25" style="52" customWidth="1"/>
    <col min="8697" max="8950" width="8.125" style="52"/>
    <col min="8951" max="8951" width="6.625" style="52" customWidth="1"/>
    <col min="8952" max="8952" width="7.25" style="52" customWidth="1"/>
    <col min="8953" max="9206" width="8.125" style="52"/>
    <col min="9207" max="9207" width="6.625" style="52" customWidth="1"/>
    <col min="9208" max="9208" width="7.25" style="52" customWidth="1"/>
    <col min="9209" max="9462" width="8.125" style="52"/>
    <col min="9463" max="9463" width="6.625" style="52" customWidth="1"/>
    <col min="9464" max="9464" width="7.25" style="52" customWidth="1"/>
    <col min="9465" max="9718" width="8.125" style="52"/>
    <col min="9719" max="9719" width="6.625" style="52" customWidth="1"/>
    <col min="9720" max="9720" width="7.25" style="52" customWidth="1"/>
    <col min="9721" max="9974" width="8.125" style="52"/>
    <col min="9975" max="9975" width="6.625" style="52" customWidth="1"/>
    <col min="9976" max="9976" width="7.25" style="52" customWidth="1"/>
    <col min="9977" max="10230" width="8.125" style="52"/>
    <col min="10231" max="10231" width="6.625" style="52" customWidth="1"/>
    <col min="10232" max="10232" width="7.25" style="52" customWidth="1"/>
    <col min="10233" max="10486" width="8.125" style="52"/>
    <col min="10487" max="10487" width="6.625" style="52" customWidth="1"/>
    <col min="10488" max="10488" width="7.25" style="52" customWidth="1"/>
    <col min="10489" max="10742" width="8.125" style="52"/>
    <col min="10743" max="10743" width="6.625" style="52" customWidth="1"/>
    <col min="10744" max="10744" width="7.25" style="52" customWidth="1"/>
    <col min="10745" max="10998" width="8.125" style="52"/>
    <col min="10999" max="10999" width="6.625" style="52" customWidth="1"/>
    <col min="11000" max="11000" width="7.25" style="52" customWidth="1"/>
    <col min="11001" max="11254" width="8.125" style="52"/>
    <col min="11255" max="11255" width="6.625" style="52" customWidth="1"/>
    <col min="11256" max="11256" width="7.25" style="52" customWidth="1"/>
    <col min="11257" max="11510" width="8.125" style="52"/>
    <col min="11511" max="11511" width="6.625" style="52" customWidth="1"/>
    <col min="11512" max="11512" width="7.25" style="52" customWidth="1"/>
    <col min="11513" max="11766" width="8.125" style="52"/>
    <col min="11767" max="11767" width="6.625" style="52" customWidth="1"/>
    <col min="11768" max="11768" width="7.25" style="52" customWidth="1"/>
    <col min="11769" max="12022" width="8.125" style="52"/>
    <col min="12023" max="12023" width="6.625" style="52" customWidth="1"/>
    <col min="12024" max="12024" width="7.25" style="52" customWidth="1"/>
    <col min="12025" max="12278" width="8.125" style="52"/>
    <col min="12279" max="12279" width="6.625" style="52" customWidth="1"/>
    <col min="12280" max="12280" width="7.25" style="52" customWidth="1"/>
    <col min="12281" max="12534" width="8.125" style="52"/>
    <col min="12535" max="12535" width="6.625" style="52" customWidth="1"/>
    <col min="12536" max="12536" width="7.25" style="52" customWidth="1"/>
    <col min="12537" max="12790" width="8.125" style="52"/>
    <col min="12791" max="12791" width="6.625" style="52" customWidth="1"/>
    <col min="12792" max="12792" width="7.25" style="52" customWidth="1"/>
    <col min="12793" max="13046" width="8.125" style="52"/>
    <col min="13047" max="13047" width="6.625" style="52" customWidth="1"/>
    <col min="13048" max="13048" width="7.25" style="52" customWidth="1"/>
    <col min="13049" max="13302" width="8.125" style="52"/>
    <col min="13303" max="13303" width="6.625" style="52" customWidth="1"/>
    <col min="13304" max="13304" width="7.25" style="52" customWidth="1"/>
    <col min="13305" max="13558" width="8.125" style="52"/>
    <col min="13559" max="13559" width="6.625" style="52" customWidth="1"/>
    <col min="13560" max="13560" width="7.25" style="52" customWidth="1"/>
    <col min="13561" max="13814" width="8.125" style="52"/>
    <col min="13815" max="13815" width="6.625" style="52" customWidth="1"/>
    <col min="13816" max="13816" width="7.25" style="52" customWidth="1"/>
    <col min="13817" max="14070" width="8.125" style="52"/>
    <col min="14071" max="14071" width="6.625" style="52" customWidth="1"/>
    <col min="14072" max="14072" width="7.25" style="52" customWidth="1"/>
    <col min="14073" max="14326" width="8.125" style="52"/>
    <col min="14327" max="14327" width="6.625" style="52" customWidth="1"/>
    <col min="14328" max="14328" width="7.25" style="52" customWidth="1"/>
    <col min="14329" max="14582" width="8.125" style="52"/>
    <col min="14583" max="14583" width="6.625" style="52" customWidth="1"/>
    <col min="14584" max="14584" width="7.25" style="52" customWidth="1"/>
    <col min="14585" max="14838" width="8.125" style="52"/>
    <col min="14839" max="14839" width="6.625" style="52" customWidth="1"/>
    <col min="14840" max="14840" width="7.25" style="52" customWidth="1"/>
    <col min="14841" max="15094" width="8.125" style="52"/>
    <col min="15095" max="15095" width="6.625" style="52" customWidth="1"/>
    <col min="15096" max="15096" width="7.25" style="52" customWidth="1"/>
    <col min="15097" max="15350" width="8.125" style="52"/>
    <col min="15351" max="15351" width="6.625" style="52" customWidth="1"/>
    <col min="15352" max="15352" width="7.25" style="52" customWidth="1"/>
    <col min="15353" max="15606" width="8.125" style="52"/>
    <col min="15607" max="15607" width="6.625" style="52" customWidth="1"/>
    <col min="15608" max="15608" width="7.25" style="52" customWidth="1"/>
    <col min="15609" max="15862" width="8.125" style="52"/>
    <col min="15863" max="15863" width="6.625" style="52" customWidth="1"/>
    <col min="15864" max="15864" width="7.25" style="52" customWidth="1"/>
    <col min="15865" max="16118" width="8.125" style="52"/>
    <col min="16119" max="16119" width="6.625" style="52" customWidth="1"/>
    <col min="16120" max="16120" width="7.25" style="52" customWidth="1"/>
    <col min="16121" max="16384" width="8.125" style="52"/>
  </cols>
  <sheetData>
    <row r="1" spans="1:1" x14ac:dyDescent="0.4">
      <c r="A1" s="53" t="s">
        <v>52</v>
      </c>
    </row>
    <row r="27" spans="2:17" x14ac:dyDescent="0.4">
      <c r="B27" s="97" t="s">
        <v>69</v>
      </c>
      <c r="C27" s="96"/>
      <c r="D27" s="96"/>
      <c r="E27" s="96"/>
      <c r="F27" s="96"/>
      <c r="G27" s="96"/>
      <c r="H27" s="96"/>
      <c r="I27" s="96"/>
      <c r="J27" s="96"/>
      <c r="K27" s="96"/>
      <c r="L27" s="96"/>
      <c r="M27" s="96"/>
      <c r="N27" s="96"/>
      <c r="O27" s="96"/>
      <c r="P27" s="102">
        <v>-1</v>
      </c>
      <c r="Q27" s="84" t="s">
        <v>38</v>
      </c>
    </row>
    <row r="28" spans="2:17" x14ac:dyDescent="0.4">
      <c r="B28" s="96" t="s">
        <v>64</v>
      </c>
      <c r="C28" s="96"/>
      <c r="D28" s="96"/>
      <c r="E28" s="96"/>
      <c r="F28" s="96"/>
      <c r="G28" s="96"/>
      <c r="H28" s="96"/>
      <c r="I28" s="96"/>
      <c r="J28" s="96"/>
      <c r="K28" s="96"/>
      <c r="L28" s="96"/>
      <c r="M28" s="96"/>
      <c r="N28" s="96"/>
      <c r="P28" s="102">
        <v>1.27</v>
      </c>
      <c r="Q28" s="84" t="s">
        <v>37</v>
      </c>
    </row>
    <row r="29" spans="2:17" x14ac:dyDescent="0.4">
      <c r="B29" s="96" t="s">
        <v>83</v>
      </c>
      <c r="C29" s="96"/>
      <c r="D29" s="96"/>
      <c r="E29" s="96"/>
      <c r="F29" s="96"/>
      <c r="G29" s="96"/>
      <c r="H29" s="96"/>
      <c r="I29" s="96"/>
      <c r="J29" s="96"/>
      <c r="K29" s="96"/>
      <c r="L29" s="96"/>
      <c r="M29" s="96"/>
      <c r="N29" s="96"/>
      <c r="P29" s="103">
        <v>1.5</v>
      </c>
      <c r="Q29" s="84" t="s">
        <v>37</v>
      </c>
    </row>
    <row r="30" spans="2:17" x14ac:dyDescent="0.4">
      <c r="B30" s="96"/>
      <c r="C30" s="96"/>
      <c r="D30" s="96"/>
      <c r="E30" s="96"/>
      <c r="F30" s="96"/>
      <c r="G30" s="96"/>
      <c r="H30" s="96"/>
      <c r="I30" s="96"/>
      <c r="J30" s="96"/>
      <c r="K30" s="96"/>
      <c r="L30" s="96"/>
      <c r="M30" s="96"/>
      <c r="N30" s="96"/>
      <c r="P30" s="102">
        <v>2</v>
      </c>
      <c r="Q30" s="84" t="s">
        <v>37</v>
      </c>
    </row>
    <row r="31" spans="2:17" x14ac:dyDescent="0.4">
      <c r="B31" s="96"/>
      <c r="C31" s="96"/>
      <c r="D31" s="96"/>
      <c r="E31" s="96"/>
      <c r="F31" s="96"/>
      <c r="G31" s="96"/>
      <c r="H31" s="96"/>
      <c r="I31" s="96"/>
      <c r="J31" s="96"/>
      <c r="K31" s="96"/>
      <c r="L31" s="96"/>
      <c r="M31" s="96"/>
      <c r="N31" s="96"/>
      <c r="P31" s="102" t="s">
        <v>36</v>
      </c>
      <c r="Q31" s="84" t="s">
        <v>38</v>
      </c>
    </row>
    <row r="32" spans="2:17" x14ac:dyDescent="0.4">
      <c r="B32" s="96"/>
      <c r="C32" s="96"/>
      <c r="D32" s="96"/>
      <c r="E32" s="96"/>
      <c r="F32" s="96"/>
      <c r="G32" s="96"/>
      <c r="H32" s="96"/>
      <c r="I32" s="96"/>
      <c r="J32" s="96"/>
      <c r="K32" s="96"/>
      <c r="L32" s="96"/>
      <c r="M32" s="96"/>
      <c r="N32" s="96"/>
    </row>
    <row r="33" spans="2:14" x14ac:dyDescent="0.4">
      <c r="B33" s="96" t="s">
        <v>70</v>
      </c>
      <c r="C33" s="96"/>
      <c r="D33" s="96"/>
      <c r="E33" s="96"/>
      <c r="F33" s="96"/>
      <c r="G33" s="96"/>
      <c r="H33" s="96"/>
      <c r="I33" s="96"/>
      <c r="J33" s="96"/>
      <c r="K33" s="96"/>
      <c r="L33" s="96"/>
      <c r="M33" s="96"/>
      <c r="N33" s="96"/>
    </row>
    <row r="34" spans="2:14" x14ac:dyDescent="0.4">
      <c r="B34" s="96"/>
      <c r="C34" s="96"/>
      <c r="D34" s="96"/>
      <c r="E34" s="96"/>
      <c r="F34" s="96"/>
      <c r="G34" s="96"/>
      <c r="H34" s="96"/>
      <c r="I34" s="96"/>
      <c r="J34" s="96"/>
      <c r="K34" s="96"/>
      <c r="L34" s="96"/>
      <c r="M34" s="96"/>
      <c r="N34" s="96"/>
    </row>
    <row r="35" spans="2:14" x14ac:dyDescent="0.4">
      <c r="B35" s="96"/>
      <c r="C35" s="96"/>
      <c r="D35" s="96"/>
      <c r="E35" s="96"/>
      <c r="F35" s="96"/>
      <c r="G35" s="96"/>
      <c r="H35" s="96"/>
      <c r="I35" s="96"/>
      <c r="J35" s="96"/>
      <c r="K35" s="96"/>
      <c r="L35" s="96"/>
      <c r="M35" s="96"/>
      <c r="N35" s="96"/>
    </row>
    <row r="36" spans="2:14" x14ac:dyDescent="0.4">
      <c r="B36" s="96"/>
      <c r="C36" s="96"/>
      <c r="D36" s="96"/>
      <c r="E36" s="96"/>
      <c r="F36" s="96"/>
      <c r="G36" s="96"/>
      <c r="H36" s="96"/>
      <c r="I36" s="96"/>
      <c r="J36" s="96"/>
      <c r="K36" s="96"/>
      <c r="L36" s="96"/>
      <c r="M36" s="96"/>
      <c r="N36" s="96"/>
    </row>
    <row r="37" spans="2:14" x14ac:dyDescent="0.4">
      <c r="B37" s="96"/>
      <c r="C37" s="96"/>
      <c r="D37" s="96"/>
      <c r="E37" s="96"/>
      <c r="F37" s="96"/>
      <c r="G37" s="96"/>
      <c r="H37" s="96"/>
      <c r="I37" s="96"/>
      <c r="J37" s="96"/>
      <c r="K37" s="96"/>
      <c r="L37" s="96"/>
      <c r="M37" s="96"/>
      <c r="N37" s="96"/>
    </row>
    <row r="38" spans="2:14" x14ac:dyDescent="0.4">
      <c r="B38" s="96"/>
      <c r="C38" s="96"/>
      <c r="D38" s="96"/>
      <c r="E38" s="96"/>
      <c r="F38" s="96"/>
      <c r="G38" s="96"/>
      <c r="H38" s="96"/>
      <c r="I38" s="96"/>
      <c r="J38" s="96"/>
      <c r="K38" s="96"/>
      <c r="L38" s="96"/>
      <c r="M38" s="96"/>
      <c r="N38" s="96"/>
    </row>
    <row r="39" spans="2:14" x14ac:dyDescent="0.4">
      <c r="B39" s="96"/>
      <c r="C39" s="96"/>
      <c r="D39" s="96"/>
      <c r="E39" s="96"/>
      <c r="F39" s="96"/>
      <c r="G39" s="96"/>
      <c r="H39" s="96"/>
      <c r="I39" s="96"/>
      <c r="J39" s="96"/>
      <c r="K39" s="96"/>
      <c r="L39" s="96"/>
      <c r="M39" s="96"/>
      <c r="N39" s="96"/>
    </row>
  </sheetData>
  <mergeCells count="13">
    <mergeCell ref="B32:N32"/>
    <mergeCell ref="B27:O27"/>
    <mergeCell ref="B28:N28"/>
    <mergeCell ref="B29:N29"/>
    <mergeCell ref="B30:N30"/>
    <mergeCell ref="B31:N31"/>
    <mergeCell ref="B39:N39"/>
    <mergeCell ref="B33:N33"/>
    <mergeCell ref="B34:N34"/>
    <mergeCell ref="B35:N35"/>
    <mergeCell ref="B36:N36"/>
    <mergeCell ref="B37:N37"/>
    <mergeCell ref="B38:N38"/>
  </mergeCells>
  <phoneticPr fontId="1"/>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59518-E5F6-4308-BB9A-EBFE850AA19D}">
  <sheetPr codeName="Sheet17"/>
  <dimension ref="A1:Q38"/>
  <sheetViews>
    <sheetView zoomScale="70" zoomScaleNormal="70" workbookViewId="0">
      <selection activeCell="P27" sqref="P27:Q31"/>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53</v>
      </c>
    </row>
    <row r="27" spans="2:17" x14ac:dyDescent="0.4">
      <c r="B27" s="97" t="s">
        <v>69</v>
      </c>
      <c r="C27" s="96"/>
      <c r="D27" s="96"/>
      <c r="E27" s="96"/>
      <c r="F27" s="96"/>
      <c r="G27" s="96"/>
      <c r="H27" s="96"/>
      <c r="I27" s="96"/>
      <c r="J27" s="96"/>
      <c r="K27" s="96"/>
      <c r="L27" s="96"/>
      <c r="M27" s="96"/>
      <c r="N27" s="96"/>
      <c r="O27" s="96"/>
      <c r="P27" s="102">
        <v>-1</v>
      </c>
      <c r="Q27" s="84" t="s">
        <v>38</v>
      </c>
    </row>
    <row r="28" spans="2:17" x14ac:dyDescent="0.4">
      <c r="B28" s="96" t="s">
        <v>64</v>
      </c>
      <c r="C28" s="96"/>
      <c r="D28" s="96"/>
      <c r="E28" s="96"/>
      <c r="F28" s="96"/>
      <c r="G28" s="96"/>
      <c r="H28" s="96"/>
      <c r="I28" s="96"/>
      <c r="J28" s="96"/>
      <c r="K28" s="96"/>
      <c r="L28" s="96"/>
      <c r="M28" s="96"/>
      <c r="N28" s="96"/>
      <c r="P28" s="102">
        <v>1.27</v>
      </c>
      <c r="Q28" s="84" t="s">
        <v>37</v>
      </c>
    </row>
    <row r="29" spans="2:17" x14ac:dyDescent="0.4">
      <c r="B29" s="96" t="s">
        <v>87</v>
      </c>
      <c r="C29" s="96"/>
      <c r="D29" s="96"/>
      <c r="E29" s="96"/>
      <c r="F29" s="96"/>
      <c r="G29" s="96"/>
      <c r="H29" s="96"/>
      <c r="I29" s="96"/>
      <c r="J29" s="96"/>
      <c r="K29" s="96"/>
      <c r="L29" s="96"/>
      <c r="M29" s="96"/>
      <c r="N29" s="96"/>
      <c r="P29" s="103">
        <v>1.5</v>
      </c>
      <c r="Q29" s="84" t="s">
        <v>37</v>
      </c>
    </row>
    <row r="30" spans="2:17" x14ac:dyDescent="0.4">
      <c r="B30" s="96" t="s">
        <v>88</v>
      </c>
      <c r="C30" s="96"/>
      <c r="D30" s="96"/>
      <c r="E30" s="96"/>
      <c r="F30" s="96"/>
      <c r="G30" s="96"/>
      <c r="H30" s="96"/>
      <c r="I30" s="96"/>
      <c r="J30" s="96"/>
      <c r="K30" s="96"/>
      <c r="L30" s="96"/>
      <c r="M30" s="96"/>
      <c r="N30" s="96"/>
      <c r="P30" s="102">
        <v>2</v>
      </c>
      <c r="Q30" s="84" t="s">
        <v>37</v>
      </c>
    </row>
    <row r="31" spans="2:17" x14ac:dyDescent="0.4">
      <c r="B31" s="96"/>
      <c r="C31" s="96"/>
      <c r="D31" s="96"/>
      <c r="E31" s="96"/>
      <c r="F31" s="96"/>
      <c r="G31" s="96"/>
      <c r="H31" s="96"/>
      <c r="I31" s="96"/>
      <c r="J31" s="96"/>
      <c r="K31" s="96"/>
      <c r="L31" s="96"/>
      <c r="M31" s="96"/>
      <c r="N31" s="96"/>
      <c r="P31" s="102" t="s">
        <v>36</v>
      </c>
      <c r="Q31" s="84" t="s">
        <v>37</v>
      </c>
    </row>
    <row r="32" spans="2:17" x14ac:dyDescent="0.4">
      <c r="B32" s="96"/>
      <c r="C32" s="96"/>
      <c r="D32" s="96"/>
      <c r="E32" s="96"/>
      <c r="F32" s="96"/>
      <c r="G32" s="96"/>
      <c r="H32" s="96"/>
      <c r="I32" s="96"/>
      <c r="J32" s="96"/>
      <c r="K32" s="96"/>
      <c r="L32" s="96"/>
      <c r="M32" s="96"/>
      <c r="N32" s="96"/>
    </row>
    <row r="33" spans="2:14" x14ac:dyDescent="0.4">
      <c r="B33" s="96" t="s">
        <v>70</v>
      </c>
      <c r="C33" s="96"/>
      <c r="D33" s="96"/>
      <c r="E33" s="96"/>
      <c r="F33" s="96"/>
      <c r="G33" s="96"/>
      <c r="H33" s="96"/>
      <c r="I33" s="96"/>
      <c r="J33" s="96"/>
      <c r="K33" s="96"/>
      <c r="L33" s="96"/>
      <c r="M33" s="96"/>
      <c r="N33" s="96"/>
    </row>
    <row r="34" spans="2:14" x14ac:dyDescent="0.4">
      <c r="B34" s="96"/>
      <c r="C34" s="96"/>
      <c r="D34" s="96"/>
      <c r="E34" s="96"/>
      <c r="F34" s="96"/>
      <c r="G34" s="96"/>
      <c r="H34" s="96"/>
      <c r="I34" s="96"/>
      <c r="J34" s="96"/>
      <c r="K34" s="96"/>
      <c r="L34" s="96"/>
      <c r="M34" s="96"/>
      <c r="N34" s="96"/>
    </row>
    <row r="35" spans="2:14" x14ac:dyDescent="0.4">
      <c r="B35" s="96"/>
      <c r="C35" s="96"/>
      <c r="D35" s="96"/>
      <c r="E35" s="96"/>
      <c r="F35" s="96"/>
      <c r="G35" s="96"/>
      <c r="H35" s="96"/>
      <c r="I35" s="96"/>
      <c r="J35" s="96"/>
      <c r="K35" s="96"/>
      <c r="L35" s="96"/>
      <c r="M35" s="96"/>
      <c r="N35" s="96"/>
    </row>
    <row r="36" spans="2:14" x14ac:dyDescent="0.4">
      <c r="B36" s="96"/>
      <c r="C36" s="96"/>
      <c r="D36" s="96"/>
      <c r="E36" s="96"/>
      <c r="F36" s="96"/>
      <c r="G36" s="96"/>
      <c r="H36" s="96"/>
      <c r="I36" s="96"/>
      <c r="J36" s="96"/>
      <c r="K36" s="96"/>
      <c r="L36" s="96"/>
      <c r="M36" s="96"/>
      <c r="N36" s="96"/>
    </row>
    <row r="37" spans="2:14" x14ac:dyDescent="0.4">
      <c r="B37" s="96"/>
      <c r="C37" s="96"/>
      <c r="D37" s="96"/>
      <c r="E37" s="96"/>
      <c r="F37" s="96"/>
      <c r="G37" s="96"/>
      <c r="H37" s="96"/>
      <c r="I37" s="96"/>
      <c r="J37" s="96"/>
      <c r="K37" s="96"/>
      <c r="L37" s="96"/>
      <c r="M37" s="96"/>
      <c r="N37" s="96"/>
    </row>
    <row r="38" spans="2:14" x14ac:dyDescent="0.4">
      <c r="B38" s="96"/>
      <c r="C38" s="96"/>
      <c r="D38" s="96"/>
      <c r="E38" s="96"/>
      <c r="F38" s="96"/>
      <c r="G38" s="96"/>
      <c r="H38" s="96"/>
      <c r="I38" s="96"/>
      <c r="J38" s="96"/>
      <c r="K38" s="96"/>
      <c r="L38" s="96"/>
      <c r="M38" s="96"/>
      <c r="N38" s="96"/>
    </row>
  </sheetData>
  <mergeCells count="12">
    <mergeCell ref="B38:N38"/>
    <mergeCell ref="B27:O27"/>
    <mergeCell ref="B28:N28"/>
    <mergeCell ref="B29:N29"/>
    <mergeCell ref="B30:N30"/>
    <mergeCell ref="B31:N31"/>
    <mergeCell ref="B32:N32"/>
    <mergeCell ref="B33:N33"/>
    <mergeCell ref="B34:N34"/>
    <mergeCell ref="B35:N35"/>
    <mergeCell ref="B36:N36"/>
    <mergeCell ref="B37:N37"/>
  </mergeCells>
  <phoneticPr fontId="1"/>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D7F80-A5B4-4782-8EE2-DDFAD406CC40}">
  <sheetPr codeName="Sheet18"/>
  <dimension ref="A1:R36"/>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54</v>
      </c>
    </row>
    <row r="26" spans="2:17" x14ac:dyDescent="0.4">
      <c r="B26" s="97" t="s">
        <v>69</v>
      </c>
      <c r="C26" s="96"/>
      <c r="D26" s="96"/>
      <c r="E26" s="96"/>
      <c r="F26" s="96"/>
      <c r="G26" s="96"/>
      <c r="H26" s="96"/>
      <c r="I26" s="96"/>
      <c r="J26" s="96"/>
      <c r="K26" s="96"/>
      <c r="L26" s="96"/>
      <c r="M26" s="96"/>
      <c r="N26" s="96"/>
      <c r="O26" s="96"/>
      <c r="P26" s="102">
        <v>-1</v>
      </c>
      <c r="Q26" s="84" t="s">
        <v>37</v>
      </c>
    </row>
    <row r="27" spans="2:17" x14ac:dyDescent="0.4">
      <c r="B27" s="96" t="s">
        <v>64</v>
      </c>
      <c r="C27" s="96"/>
      <c r="D27" s="96"/>
      <c r="E27" s="96"/>
      <c r="F27" s="96"/>
      <c r="G27" s="96"/>
      <c r="H27" s="96"/>
      <c r="I27" s="96"/>
      <c r="J27" s="96"/>
      <c r="K27" s="96"/>
      <c r="L27" s="96"/>
      <c r="M27" s="96"/>
      <c r="N27" s="96"/>
      <c r="P27" s="102">
        <v>1.27</v>
      </c>
      <c r="Q27" s="84" t="s">
        <v>38</v>
      </c>
    </row>
    <row r="28" spans="2:17" x14ac:dyDescent="0.4">
      <c r="B28" s="96" t="s">
        <v>89</v>
      </c>
      <c r="C28" s="96"/>
      <c r="D28" s="96"/>
      <c r="E28" s="96"/>
      <c r="F28" s="96"/>
      <c r="G28" s="96"/>
      <c r="H28" s="96"/>
      <c r="I28" s="96"/>
      <c r="J28" s="96"/>
      <c r="K28" s="96"/>
      <c r="L28" s="96"/>
      <c r="M28" s="96"/>
      <c r="N28" s="96"/>
      <c r="P28" s="103">
        <v>1.5</v>
      </c>
      <c r="Q28" s="84" t="s">
        <v>38</v>
      </c>
    </row>
    <row r="29" spans="2:17" x14ac:dyDescent="0.4">
      <c r="B29" s="96" t="s">
        <v>90</v>
      </c>
      <c r="C29" s="96"/>
      <c r="D29" s="96"/>
      <c r="E29" s="96"/>
      <c r="F29" s="96"/>
      <c r="G29" s="96"/>
      <c r="H29" s="96"/>
      <c r="I29" s="96"/>
      <c r="J29" s="96"/>
      <c r="K29" s="96"/>
      <c r="L29" s="96"/>
      <c r="M29" s="96"/>
      <c r="N29" s="96"/>
      <c r="P29" s="102">
        <v>2</v>
      </c>
      <c r="Q29" s="84" t="s">
        <v>38</v>
      </c>
    </row>
    <row r="30" spans="2:17" x14ac:dyDescent="0.4">
      <c r="B30" s="96"/>
      <c r="C30" s="96"/>
      <c r="D30" s="96"/>
      <c r="E30" s="96"/>
      <c r="F30" s="96"/>
      <c r="G30" s="96"/>
      <c r="H30" s="96"/>
      <c r="I30" s="96"/>
      <c r="J30" s="96"/>
      <c r="K30" s="96"/>
      <c r="L30" s="96"/>
      <c r="M30" s="96"/>
      <c r="N30" s="96"/>
      <c r="P30" s="102" t="s">
        <v>36</v>
      </c>
      <c r="Q30" s="84" t="s">
        <v>38</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8" x14ac:dyDescent="0.4">
      <c r="B33" s="96"/>
      <c r="C33" s="96"/>
      <c r="D33" s="96"/>
      <c r="E33" s="96"/>
      <c r="F33" s="96"/>
      <c r="G33" s="96"/>
      <c r="H33" s="96"/>
      <c r="I33" s="96"/>
      <c r="J33" s="96"/>
      <c r="K33" s="96"/>
      <c r="L33" s="96"/>
      <c r="M33" s="96"/>
      <c r="N33" s="96"/>
      <c r="O33" s="85"/>
      <c r="P33" s="85"/>
      <c r="Q33" s="85"/>
      <c r="R33" s="85"/>
    </row>
    <row r="34" spans="2:18" x14ac:dyDescent="0.4">
      <c r="B34" s="96"/>
      <c r="C34" s="96"/>
      <c r="D34" s="96"/>
      <c r="E34" s="96"/>
      <c r="F34" s="96"/>
      <c r="G34" s="96"/>
      <c r="H34" s="96"/>
      <c r="I34" s="96"/>
      <c r="J34" s="96"/>
      <c r="K34" s="96"/>
      <c r="L34" s="96"/>
      <c r="M34" s="96"/>
      <c r="N34" s="96"/>
    </row>
    <row r="35" spans="2:18" x14ac:dyDescent="0.4">
      <c r="B35" s="96"/>
      <c r="C35" s="96"/>
      <c r="D35" s="96"/>
      <c r="E35" s="96"/>
      <c r="F35" s="96"/>
      <c r="G35" s="96"/>
      <c r="H35" s="96"/>
      <c r="I35" s="96"/>
      <c r="J35" s="96"/>
      <c r="K35" s="96"/>
      <c r="L35" s="96"/>
      <c r="M35" s="96"/>
      <c r="N35" s="96"/>
    </row>
    <row r="36" spans="2:18" x14ac:dyDescent="0.4">
      <c r="B36" s="96"/>
      <c r="C36" s="96"/>
      <c r="D36" s="96"/>
      <c r="E36" s="96"/>
      <c r="F36" s="96"/>
      <c r="G36" s="96"/>
      <c r="H36" s="96"/>
      <c r="I36" s="96"/>
      <c r="J36" s="96"/>
      <c r="K36" s="96"/>
      <c r="L36" s="96"/>
      <c r="M36" s="96"/>
      <c r="N36" s="96"/>
    </row>
  </sheetData>
  <mergeCells count="11">
    <mergeCell ref="B31:N31"/>
    <mergeCell ref="B26:O26"/>
    <mergeCell ref="B27:N27"/>
    <mergeCell ref="B28:N28"/>
    <mergeCell ref="B29:N29"/>
    <mergeCell ref="B30:N30"/>
    <mergeCell ref="B32:N32"/>
    <mergeCell ref="B33:N33"/>
    <mergeCell ref="B34:N34"/>
    <mergeCell ref="B35:N35"/>
    <mergeCell ref="B36:N36"/>
  </mergeCells>
  <phoneticPr fontId="1"/>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14F50-DE88-4122-B143-8B007E11FE17}">
  <sheetPr codeName="Sheet19"/>
  <dimension ref="A1:R34"/>
  <sheetViews>
    <sheetView zoomScale="70" zoomScaleNormal="70" workbookViewId="0">
      <selection activeCell="P27" sqref="P27:Q31"/>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55</v>
      </c>
    </row>
    <row r="27" spans="2:17" x14ac:dyDescent="0.4">
      <c r="B27" s="97" t="s">
        <v>69</v>
      </c>
      <c r="C27" s="96"/>
      <c r="D27" s="96"/>
      <c r="E27" s="96"/>
      <c r="F27" s="96"/>
      <c r="G27" s="96"/>
      <c r="H27" s="96"/>
      <c r="I27" s="96"/>
      <c r="J27" s="96"/>
      <c r="K27" s="96"/>
      <c r="L27" s="96"/>
      <c r="M27" s="96"/>
      <c r="N27" s="96"/>
      <c r="O27" s="96"/>
      <c r="P27" s="102">
        <v>-1</v>
      </c>
      <c r="Q27" s="84" t="s">
        <v>38</v>
      </c>
    </row>
    <row r="28" spans="2:17" x14ac:dyDescent="0.4">
      <c r="B28" s="96" t="s">
        <v>64</v>
      </c>
      <c r="C28" s="96"/>
      <c r="D28" s="96"/>
      <c r="E28" s="96"/>
      <c r="F28" s="96"/>
      <c r="G28" s="96"/>
      <c r="H28" s="96"/>
      <c r="I28" s="96"/>
      <c r="J28" s="96"/>
      <c r="K28" s="96"/>
      <c r="L28" s="96"/>
      <c r="M28" s="96"/>
      <c r="N28" s="96"/>
      <c r="P28" s="102">
        <v>1.27</v>
      </c>
      <c r="Q28" s="84" t="s">
        <v>37</v>
      </c>
    </row>
    <row r="29" spans="2:17" x14ac:dyDescent="0.4">
      <c r="B29" s="96" t="s">
        <v>91</v>
      </c>
      <c r="C29" s="96"/>
      <c r="D29" s="96"/>
      <c r="E29" s="96"/>
      <c r="F29" s="96"/>
      <c r="G29" s="96"/>
      <c r="H29" s="96"/>
      <c r="I29" s="96"/>
      <c r="J29" s="96"/>
      <c r="K29" s="96"/>
      <c r="L29" s="96"/>
      <c r="M29" s="96"/>
      <c r="N29" s="96"/>
      <c r="P29" s="103">
        <v>1.5</v>
      </c>
      <c r="Q29" s="84" t="s">
        <v>37</v>
      </c>
    </row>
    <row r="30" spans="2:17" x14ac:dyDescent="0.4">
      <c r="B30" s="96" t="s">
        <v>84</v>
      </c>
      <c r="C30" s="96"/>
      <c r="D30" s="96"/>
      <c r="E30" s="96"/>
      <c r="F30" s="96"/>
      <c r="G30" s="96"/>
      <c r="H30" s="96"/>
      <c r="I30" s="96"/>
      <c r="J30" s="96"/>
      <c r="K30" s="96"/>
      <c r="L30" s="96"/>
      <c r="M30" s="96"/>
      <c r="N30" s="96"/>
      <c r="P30" s="102">
        <v>2</v>
      </c>
      <c r="Q30" s="84" t="s">
        <v>37</v>
      </c>
    </row>
    <row r="31" spans="2:17" x14ac:dyDescent="0.4">
      <c r="B31" s="96"/>
      <c r="C31" s="96"/>
      <c r="D31" s="96"/>
      <c r="E31" s="96"/>
      <c r="F31" s="96"/>
      <c r="G31" s="96"/>
      <c r="H31" s="96"/>
      <c r="I31" s="96"/>
      <c r="J31" s="96"/>
      <c r="K31" s="96"/>
      <c r="L31" s="96"/>
      <c r="M31" s="96"/>
      <c r="N31" s="96"/>
      <c r="P31" s="102" t="s">
        <v>36</v>
      </c>
      <c r="Q31" s="84" t="s">
        <v>37</v>
      </c>
    </row>
    <row r="32" spans="2:17" x14ac:dyDescent="0.4">
      <c r="B32" s="96"/>
      <c r="C32" s="96"/>
      <c r="D32" s="96"/>
      <c r="E32" s="96"/>
      <c r="F32" s="96"/>
      <c r="G32" s="96"/>
      <c r="H32" s="96"/>
      <c r="I32" s="96"/>
      <c r="J32" s="96"/>
      <c r="K32" s="96"/>
      <c r="L32" s="96"/>
      <c r="M32" s="96"/>
      <c r="N32" s="96"/>
    </row>
    <row r="33" spans="2:18" x14ac:dyDescent="0.4">
      <c r="B33" s="96" t="s">
        <v>70</v>
      </c>
      <c r="C33" s="96"/>
      <c r="D33" s="96"/>
      <c r="E33" s="96"/>
      <c r="F33" s="96"/>
      <c r="G33" s="96"/>
      <c r="H33" s="96"/>
      <c r="I33" s="96"/>
      <c r="J33" s="96"/>
      <c r="K33" s="96"/>
      <c r="L33" s="96"/>
      <c r="M33" s="96"/>
      <c r="N33" s="96"/>
    </row>
    <row r="34" spans="2:18" x14ac:dyDescent="0.4">
      <c r="B34" s="96"/>
      <c r="C34" s="96"/>
      <c r="D34" s="96"/>
      <c r="E34" s="96"/>
      <c r="F34" s="96"/>
      <c r="G34" s="96"/>
      <c r="H34" s="96"/>
      <c r="I34" s="96"/>
      <c r="J34" s="96"/>
      <c r="K34" s="96"/>
      <c r="L34" s="96"/>
      <c r="M34" s="96"/>
      <c r="N34" s="96"/>
      <c r="O34" s="85"/>
      <c r="P34" s="85"/>
      <c r="Q34" s="85"/>
      <c r="R34" s="85"/>
    </row>
  </sheetData>
  <mergeCells count="8">
    <mergeCell ref="B33:N33"/>
    <mergeCell ref="B34:N34"/>
    <mergeCell ref="B27:O27"/>
    <mergeCell ref="B28:N28"/>
    <mergeCell ref="B29:N29"/>
    <mergeCell ref="B30:N30"/>
    <mergeCell ref="B31:N31"/>
    <mergeCell ref="B32:N32"/>
  </mergeCells>
  <phoneticPr fontId="1"/>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AAC7A-BF62-4B70-B4B3-0C4F85FDA146}">
  <dimension ref="A1:Q34"/>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34" width="8.125" style="52"/>
    <col min="235" max="235" width="6.625" style="52" customWidth="1"/>
    <col min="236" max="236" width="7.25" style="52" customWidth="1"/>
    <col min="237" max="490" width="8.125" style="52"/>
    <col min="491" max="491" width="6.625" style="52" customWidth="1"/>
    <col min="492" max="492" width="7.25" style="52" customWidth="1"/>
    <col min="493" max="746" width="8.125" style="52"/>
    <col min="747" max="747" width="6.625" style="52" customWidth="1"/>
    <col min="748" max="748" width="7.25" style="52" customWidth="1"/>
    <col min="749" max="1002" width="8.125" style="52"/>
    <col min="1003" max="1003" width="6.625" style="52" customWidth="1"/>
    <col min="1004" max="1004" width="7.25" style="52" customWidth="1"/>
    <col min="1005" max="1258" width="8.125" style="52"/>
    <col min="1259" max="1259" width="6.625" style="52" customWidth="1"/>
    <col min="1260" max="1260" width="7.25" style="52" customWidth="1"/>
    <col min="1261" max="1514" width="8.125" style="52"/>
    <col min="1515" max="1515" width="6.625" style="52" customWidth="1"/>
    <col min="1516" max="1516" width="7.25" style="52" customWidth="1"/>
    <col min="1517" max="1770" width="8.125" style="52"/>
    <col min="1771" max="1771" width="6.625" style="52" customWidth="1"/>
    <col min="1772" max="1772" width="7.25" style="52" customWidth="1"/>
    <col min="1773" max="2026" width="8.125" style="52"/>
    <col min="2027" max="2027" width="6.625" style="52" customWidth="1"/>
    <col min="2028" max="2028" width="7.25" style="52" customWidth="1"/>
    <col min="2029" max="2282" width="8.125" style="52"/>
    <col min="2283" max="2283" width="6.625" style="52" customWidth="1"/>
    <col min="2284" max="2284" width="7.25" style="52" customWidth="1"/>
    <col min="2285" max="2538" width="8.125" style="52"/>
    <col min="2539" max="2539" width="6.625" style="52" customWidth="1"/>
    <col min="2540" max="2540" width="7.25" style="52" customWidth="1"/>
    <col min="2541" max="2794" width="8.125" style="52"/>
    <col min="2795" max="2795" width="6.625" style="52" customWidth="1"/>
    <col min="2796" max="2796" width="7.25" style="52" customWidth="1"/>
    <col min="2797" max="3050" width="8.125" style="52"/>
    <col min="3051" max="3051" width="6.625" style="52" customWidth="1"/>
    <col min="3052" max="3052" width="7.25" style="52" customWidth="1"/>
    <col min="3053" max="3306" width="8.125" style="52"/>
    <col min="3307" max="3307" width="6.625" style="52" customWidth="1"/>
    <col min="3308" max="3308" width="7.25" style="52" customWidth="1"/>
    <col min="3309" max="3562" width="8.125" style="52"/>
    <col min="3563" max="3563" width="6.625" style="52" customWidth="1"/>
    <col min="3564" max="3564" width="7.25" style="52" customWidth="1"/>
    <col min="3565" max="3818" width="8.125" style="52"/>
    <col min="3819" max="3819" width="6.625" style="52" customWidth="1"/>
    <col min="3820" max="3820" width="7.25" style="52" customWidth="1"/>
    <col min="3821" max="4074" width="8.125" style="52"/>
    <col min="4075" max="4075" width="6.625" style="52" customWidth="1"/>
    <col min="4076" max="4076" width="7.25" style="52" customWidth="1"/>
    <col min="4077" max="4330" width="8.125" style="52"/>
    <col min="4331" max="4331" width="6.625" style="52" customWidth="1"/>
    <col min="4332" max="4332" width="7.25" style="52" customWidth="1"/>
    <col min="4333" max="4586" width="8.125" style="52"/>
    <col min="4587" max="4587" width="6.625" style="52" customWidth="1"/>
    <col min="4588" max="4588" width="7.25" style="52" customWidth="1"/>
    <col min="4589" max="4842" width="8.125" style="52"/>
    <col min="4843" max="4843" width="6.625" style="52" customWidth="1"/>
    <col min="4844" max="4844" width="7.25" style="52" customWidth="1"/>
    <col min="4845" max="5098" width="8.125" style="52"/>
    <col min="5099" max="5099" width="6.625" style="52" customWidth="1"/>
    <col min="5100" max="5100" width="7.25" style="52" customWidth="1"/>
    <col min="5101" max="5354" width="8.125" style="52"/>
    <col min="5355" max="5355" width="6.625" style="52" customWidth="1"/>
    <col min="5356" max="5356" width="7.25" style="52" customWidth="1"/>
    <col min="5357" max="5610" width="8.125" style="52"/>
    <col min="5611" max="5611" width="6.625" style="52" customWidth="1"/>
    <col min="5612" max="5612" width="7.25" style="52" customWidth="1"/>
    <col min="5613" max="5866" width="8.125" style="52"/>
    <col min="5867" max="5867" width="6.625" style="52" customWidth="1"/>
    <col min="5868" max="5868" width="7.25" style="52" customWidth="1"/>
    <col min="5869" max="6122" width="8.125" style="52"/>
    <col min="6123" max="6123" width="6.625" style="52" customWidth="1"/>
    <col min="6124" max="6124" width="7.25" style="52" customWidth="1"/>
    <col min="6125" max="6378" width="8.125" style="52"/>
    <col min="6379" max="6379" width="6.625" style="52" customWidth="1"/>
    <col min="6380" max="6380" width="7.25" style="52" customWidth="1"/>
    <col min="6381" max="6634" width="8.125" style="52"/>
    <col min="6635" max="6635" width="6.625" style="52" customWidth="1"/>
    <col min="6636" max="6636" width="7.25" style="52" customWidth="1"/>
    <col min="6637" max="6890" width="8.125" style="52"/>
    <col min="6891" max="6891" width="6.625" style="52" customWidth="1"/>
    <col min="6892" max="6892" width="7.25" style="52" customWidth="1"/>
    <col min="6893" max="7146" width="8.125" style="52"/>
    <col min="7147" max="7147" width="6.625" style="52" customWidth="1"/>
    <col min="7148" max="7148" width="7.25" style="52" customWidth="1"/>
    <col min="7149" max="7402" width="8.125" style="52"/>
    <col min="7403" max="7403" width="6.625" style="52" customWidth="1"/>
    <col min="7404" max="7404" width="7.25" style="52" customWidth="1"/>
    <col min="7405" max="7658" width="8.125" style="52"/>
    <col min="7659" max="7659" width="6.625" style="52" customWidth="1"/>
    <col min="7660" max="7660" width="7.25" style="52" customWidth="1"/>
    <col min="7661" max="7914" width="8.125" style="52"/>
    <col min="7915" max="7915" width="6.625" style="52" customWidth="1"/>
    <col min="7916" max="7916" width="7.25" style="52" customWidth="1"/>
    <col min="7917" max="8170" width="8.125" style="52"/>
    <col min="8171" max="8171" width="6.625" style="52" customWidth="1"/>
    <col min="8172" max="8172" width="7.25" style="52" customWidth="1"/>
    <col min="8173" max="8426" width="8.125" style="52"/>
    <col min="8427" max="8427" width="6.625" style="52" customWidth="1"/>
    <col min="8428" max="8428" width="7.25" style="52" customWidth="1"/>
    <col min="8429" max="8682" width="8.125" style="52"/>
    <col min="8683" max="8683" width="6.625" style="52" customWidth="1"/>
    <col min="8684" max="8684" width="7.25" style="52" customWidth="1"/>
    <col min="8685" max="8938" width="8.125" style="52"/>
    <col min="8939" max="8939" width="6.625" style="52" customWidth="1"/>
    <col min="8940" max="8940" width="7.25" style="52" customWidth="1"/>
    <col min="8941" max="9194" width="8.125" style="52"/>
    <col min="9195" max="9195" width="6.625" style="52" customWidth="1"/>
    <col min="9196" max="9196" width="7.25" style="52" customWidth="1"/>
    <col min="9197" max="9450" width="8.125" style="52"/>
    <col min="9451" max="9451" width="6.625" style="52" customWidth="1"/>
    <col min="9452" max="9452" width="7.25" style="52" customWidth="1"/>
    <col min="9453" max="9706" width="8.125" style="52"/>
    <col min="9707" max="9707" width="6.625" style="52" customWidth="1"/>
    <col min="9708" max="9708" width="7.25" style="52" customWidth="1"/>
    <col min="9709" max="9962" width="8.125" style="52"/>
    <col min="9963" max="9963" width="6.625" style="52" customWidth="1"/>
    <col min="9964" max="9964" width="7.25" style="52" customWidth="1"/>
    <col min="9965" max="10218" width="8.125" style="52"/>
    <col min="10219" max="10219" width="6.625" style="52" customWidth="1"/>
    <col min="10220" max="10220" width="7.25" style="52" customWidth="1"/>
    <col min="10221" max="10474" width="8.125" style="52"/>
    <col min="10475" max="10475" width="6.625" style="52" customWidth="1"/>
    <col min="10476" max="10476" width="7.25" style="52" customWidth="1"/>
    <col min="10477" max="10730" width="8.125" style="52"/>
    <col min="10731" max="10731" width="6.625" style="52" customWidth="1"/>
    <col min="10732" max="10732" width="7.25" style="52" customWidth="1"/>
    <col min="10733" max="10986" width="8.125" style="52"/>
    <col min="10987" max="10987" width="6.625" style="52" customWidth="1"/>
    <col min="10988" max="10988" width="7.25" style="52" customWidth="1"/>
    <col min="10989" max="11242" width="8.125" style="52"/>
    <col min="11243" max="11243" width="6.625" style="52" customWidth="1"/>
    <col min="11244" max="11244" width="7.25" style="52" customWidth="1"/>
    <col min="11245" max="11498" width="8.125" style="52"/>
    <col min="11499" max="11499" width="6.625" style="52" customWidth="1"/>
    <col min="11500" max="11500" width="7.25" style="52" customWidth="1"/>
    <col min="11501" max="11754" width="8.125" style="52"/>
    <col min="11755" max="11755" width="6.625" style="52" customWidth="1"/>
    <col min="11756" max="11756" width="7.25" style="52" customWidth="1"/>
    <col min="11757" max="12010" width="8.125" style="52"/>
    <col min="12011" max="12011" width="6.625" style="52" customWidth="1"/>
    <col min="12012" max="12012" width="7.25" style="52" customWidth="1"/>
    <col min="12013" max="12266" width="8.125" style="52"/>
    <col min="12267" max="12267" width="6.625" style="52" customWidth="1"/>
    <col min="12268" max="12268" width="7.25" style="52" customWidth="1"/>
    <col min="12269" max="12522" width="8.125" style="52"/>
    <col min="12523" max="12523" width="6.625" style="52" customWidth="1"/>
    <col min="12524" max="12524" width="7.25" style="52" customWidth="1"/>
    <col min="12525" max="12778" width="8.125" style="52"/>
    <col min="12779" max="12779" width="6.625" style="52" customWidth="1"/>
    <col min="12780" max="12780" width="7.25" style="52" customWidth="1"/>
    <col min="12781" max="13034" width="8.125" style="52"/>
    <col min="13035" max="13035" width="6.625" style="52" customWidth="1"/>
    <col min="13036" max="13036" width="7.25" style="52" customWidth="1"/>
    <col min="13037" max="13290" width="8.125" style="52"/>
    <col min="13291" max="13291" width="6.625" style="52" customWidth="1"/>
    <col min="13292" max="13292" width="7.25" style="52" customWidth="1"/>
    <col min="13293" max="13546" width="8.125" style="52"/>
    <col min="13547" max="13547" width="6.625" style="52" customWidth="1"/>
    <col min="13548" max="13548" width="7.25" style="52" customWidth="1"/>
    <col min="13549" max="13802" width="8.125" style="52"/>
    <col min="13803" max="13803" width="6.625" style="52" customWidth="1"/>
    <col min="13804" max="13804" width="7.25" style="52" customWidth="1"/>
    <col min="13805" max="14058" width="8.125" style="52"/>
    <col min="14059" max="14059" width="6.625" style="52" customWidth="1"/>
    <col min="14060" max="14060" width="7.25" style="52" customWidth="1"/>
    <col min="14061" max="14314" width="8.125" style="52"/>
    <col min="14315" max="14315" width="6.625" style="52" customWidth="1"/>
    <col min="14316" max="14316" width="7.25" style="52" customWidth="1"/>
    <col min="14317" max="14570" width="8.125" style="52"/>
    <col min="14571" max="14571" width="6.625" style="52" customWidth="1"/>
    <col min="14572" max="14572" width="7.25" style="52" customWidth="1"/>
    <col min="14573" max="14826" width="8.125" style="52"/>
    <col min="14827" max="14827" width="6.625" style="52" customWidth="1"/>
    <col min="14828" max="14828" width="7.25" style="52" customWidth="1"/>
    <col min="14829" max="15082" width="8.125" style="52"/>
    <col min="15083" max="15083" width="6.625" style="52" customWidth="1"/>
    <col min="15084" max="15084" width="7.25" style="52" customWidth="1"/>
    <col min="15085" max="15338" width="8.125" style="52"/>
    <col min="15339" max="15339" width="6.625" style="52" customWidth="1"/>
    <col min="15340" max="15340" width="7.25" style="52" customWidth="1"/>
    <col min="15341" max="15594" width="8.125" style="52"/>
    <col min="15595" max="15595" width="6.625" style="52" customWidth="1"/>
    <col min="15596" max="15596" width="7.25" style="52" customWidth="1"/>
    <col min="15597" max="15850" width="8.125" style="52"/>
    <col min="15851" max="15851" width="6.625" style="52" customWidth="1"/>
    <col min="15852" max="15852" width="7.25" style="52" customWidth="1"/>
    <col min="15853" max="16106" width="8.125" style="52"/>
    <col min="16107" max="16107" width="6.625" style="52" customWidth="1"/>
    <col min="16108" max="16108" width="7.25" style="52" customWidth="1"/>
    <col min="16109" max="16384" width="8.125" style="52"/>
  </cols>
  <sheetData>
    <row r="1" spans="1:1" x14ac:dyDescent="0.4">
      <c r="A1" s="53" t="s">
        <v>56</v>
      </c>
    </row>
    <row r="26" spans="2:17" x14ac:dyDescent="0.4">
      <c r="B26" s="97" t="s">
        <v>69</v>
      </c>
      <c r="C26" s="96"/>
      <c r="D26" s="96"/>
      <c r="E26" s="96"/>
      <c r="F26" s="96"/>
      <c r="G26" s="96"/>
      <c r="H26" s="96"/>
      <c r="I26" s="96"/>
      <c r="J26" s="96"/>
      <c r="K26" s="96"/>
      <c r="L26" s="96"/>
      <c r="M26" s="96"/>
      <c r="N26" s="96"/>
      <c r="O26" s="96"/>
      <c r="P26" s="102">
        <v>-1</v>
      </c>
      <c r="Q26" s="84" t="s">
        <v>37</v>
      </c>
    </row>
    <row r="27" spans="2:17" x14ac:dyDescent="0.4">
      <c r="B27" s="96" t="s">
        <v>64</v>
      </c>
      <c r="C27" s="96"/>
      <c r="D27" s="96"/>
      <c r="E27" s="96"/>
      <c r="F27" s="96"/>
      <c r="G27" s="96"/>
      <c r="H27" s="96"/>
      <c r="I27" s="96"/>
      <c r="J27" s="96"/>
      <c r="K27" s="96"/>
      <c r="L27" s="96"/>
      <c r="M27" s="96"/>
      <c r="N27" s="96"/>
      <c r="P27" s="102">
        <v>1.27</v>
      </c>
      <c r="Q27" s="84" t="s">
        <v>38</v>
      </c>
    </row>
    <row r="28" spans="2:17" x14ac:dyDescent="0.4">
      <c r="B28" s="96" t="s">
        <v>98</v>
      </c>
      <c r="C28" s="96"/>
      <c r="D28" s="96"/>
      <c r="E28" s="96"/>
      <c r="F28" s="96"/>
      <c r="G28" s="96"/>
      <c r="H28" s="96"/>
      <c r="I28" s="96"/>
      <c r="J28" s="96"/>
      <c r="K28" s="96"/>
      <c r="L28" s="96"/>
      <c r="M28" s="96"/>
      <c r="N28" s="96"/>
      <c r="P28" s="103">
        <v>1.5</v>
      </c>
      <c r="Q28" s="84" t="s">
        <v>38</v>
      </c>
    </row>
    <row r="29" spans="2:17" x14ac:dyDescent="0.4">
      <c r="B29" s="96"/>
      <c r="C29" s="96"/>
      <c r="D29" s="96"/>
      <c r="E29" s="96"/>
      <c r="F29" s="96"/>
      <c r="G29" s="96"/>
      <c r="H29" s="96"/>
      <c r="I29" s="96"/>
      <c r="J29" s="96"/>
      <c r="K29" s="96"/>
      <c r="L29" s="96"/>
      <c r="M29" s="96"/>
      <c r="N29" s="96"/>
      <c r="P29" s="102">
        <v>2</v>
      </c>
      <c r="Q29" s="84" t="s">
        <v>38</v>
      </c>
    </row>
    <row r="30" spans="2:17" x14ac:dyDescent="0.4">
      <c r="B30" s="96"/>
      <c r="C30" s="96"/>
      <c r="D30" s="96"/>
      <c r="E30" s="96"/>
      <c r="F30" s="96"/>
      <c r="G30" s="96"/>
      <c r="H30" s="96"/>
      <c r="I30" s="96"/>
      <c r="J30" s="96"/>
      <c r="K30" s="96"/>
      <c r="L30" s="96"/>
      <c r="M30" s="96"/>
      <c r="N30" s="96"/>
      <c r="P30" s="102" t="s">
        <v>36</v>
      </c>
      <c r="Q30" s="84" t="s">
        <v>38</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4" x14ac:dyDescent="0.4">
      <c r="B33" s="96" t="s">
        <v>86</v>
      </c>
      <c r="C33" s="96"/>
      <c r="D33" s="96"/>
      <c r="E33" s="96"/>
      <c r="F33" s="96"/>
      <c r="G33" s="96"/>
      <c r="H33" s="96"/>
      <c r="I33" s="96"/>
      <c r="J33" s="96"/>
      <c r="K33" s="96"/>
      <c r="L33" s="96"/>
      <c r="M33" s="96"/>
      <c r="N33" s="96"/>
    </row>
    <row r="34" spans="2:14" x14ac:dyDescent="0.4">
      <c r="B34" s="96"/>
      <c r="C34" s="96"/>
      <c r="D34" s="96"/>
      <c r="E34" s="96"/>
      <c r="F34" s="96"/>
      <c r="G34" s="96"/>
      <c r="H34" s="96"/>
      <c r="I34" s="96"/>
      <c r="J34" s="96"/>
      <c r="K34" s="96"/>
      <c r="L34" s="96"/>
      <c r="M34" s="96"/>
      <c r="N34" s="96"/>
    </row>
  </sheetData>
  <mergeCells count="9">
    <mergeCell ref="B32:N32"/>
    <mergeCell ref="B33:N33"/>
    <mergeCell ref="B34:N34"/>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06574-2FD8-441D-BC91-9DAC7621901C}">
  <sheetPr codeName="Sheet21"/>
  <dimension ref="A1:Q33"/>
  <sheetViews>
    <sheetView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57</v>
      </c>
    </row>
    <row r="26" spans="2:17" x14ac:dyDescent="0.4">
      <c r="B26" s="97" t="s">
        <v>69</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6" t="s">
        <v>83</v>
      </c>
      <c r="C28" s="96"/>
      <c r="D28" s="96"/>
      <c r="E28" s="96"/>
      <c r="F28" s="96"/>
      <c r="G28" s="96"/>
      <c r="H28" s="96"/>
      <c r="I28" s="96"/>
      <c r="J28" s="96"/>
      <c r="K28" s="96"/>
      <c r="L28" s="96"/>
      <c r="M28" s="96"/>
      <c r="N28" s="96"/>
      <c r="P28" s="103">
        <v>1.5</v>
      </c>
      <c r="Q28" s="84" t="s">
        <v>37</v>
      </c>
    </row>
    <row r="29" spans="2:17" x14ac:dyDescent="0.4">
      <c r="B29" s="96" t="s">
        <v>84</v>
      </c>
      <c r="C29" s="96"/>
      <c r="D29" s="96"/>
      <c r="E29" s="96"/>
      <c r="F29" s="96"/>
      <c r="G29" s="96"/>
      <c r="H29" s="96"/>
      <c r="I29" s="96"/>
      <c r="J29" s="96"/>
      <c r="K29" s="96"/>
      <c r="L29" s="96"/>
      <c r="M29" s="96"/>
      <c r="N29" s="96"/>
      <c r="P29" s="102">
        <v>2</v>
      </c>
      <c r="Q29" s="84" t="s">
        <v>37</v>
      </c>
    </row>
    <row r="30" spans="2:17" x14ac:dyDescent="0.4">
      <c r="B30" s="96" t="s">
        <v>85</v>
      </c>
      <c r="C30" s="96"/>
      <c r="D30" s="96"/>
      <c r="E30" s="96"/>
      <c r="F30" s="96"/>
      <c r="G30" s="96"/>
      <c r="H30" s="96"/>
      <c r="I30" s="96"/>
      <c r="J30" s="96"/>
      <c r="K30" s="96"/>
      <c r="L30" s="96"/>
      <c r="M30" s="96"/>
      <c r="N30" s="96"/>
      <c r="P30" s="102" t="s">
        <v>36</v>
      </c>
      <c r="Q30" s="84" t="s">
        <v>37</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4" x14ac:dyDescent="0.4">
      <c r="B33" s="96" t="s">
        <v>86</v>
      </c>
      <c r="C33" s="96"/>
      <c r="D33" s="96"/>
      <c r="E33" s="96"/>
      <c r="F33" s="96"/>
      <c r="G33" s="96"/>
      <c r="H33" s="96"/>
      <c r="I33" s="96"/>
      <c r="J33" s="96"/>
      <c r="K33" s="96"/>
      <c r="L33" s="96"/>
      <c r="M33" s="96"/>
      <c r="N33" s="96"/>
    </row>
  </sheetData>
  <mergeCells count="8">
    <mergeCell ref="B32:N32"/>
    <mergeCell ref="B33:N33"/>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E4E94-8F35-4D53-8013-F1FF38B3C8EE}">
  <sheetPr codeName="Sheet22"/>
  <dimension ref="A1:Q33"/>
  <sheetViews>
    <sheetView topLeftCell="C1" zoomScale="70" zoomScaleNormal="70" workbookViewId="0">
      <selection activeCell="P26" sqref="P26:Q30"/>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58</v>
      </c>
    </row>
    <row r="26" spans="2:17" x14ac:dyDescent="0.4">
      <c r="B26" s="97" t="s">
        <v>92</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7" t="s">
        <v>93</v>
      </c>
      <c r="C28" s="96"/>
      <c r="D28" s="96"/>
      <c r="E28" s="96"/>
      <c r="F28" s="96"/>
      <c r="G28" s="96"/>
      <c r="H28" s="96"/>
      <c r="I28" s="96"/>
      <c r="J28" s="96"/>
      <c r="K28" s="96"/>
      <c r="L28" s="96"/>
      <c r="M28" s="96"/>
      <c r="N28" s="96"/>
      <c r="P28" s="103">
        <v>1.5</v>
      </c>
      <c r="Q28" s="84" t="s">
        <v>37</v>
      </c>
    </row>
    <row r="29" spans="2:17" x14ac:dyDescent="0.4">
      <c r="B29" s="99" t="s">
        <v>94</v>
      </c>
      <c r="C29" s="96"/>
      <c r="D29" s="96"/>
      <c r="E29" s="96"/>
      <c r="F29" s="96"/>
      <c r="G29" s="96"/>
      <c r="H29" s="96"/>
      <c r="I29" s="96"/>
      <c r="J29" s="96"/>
      <c r="K29" s="96"/>
      <c r="L29" s="96"/>
      <c r="M29" s="96"/>
      <c r="N29" s="96"/>
      <c r="P29" s="102">
        <v>2</v>
      </c>
      <c r="Q29" s="84" t="s">
        <v>37</v>
      </c>
    </row>
    <row r="30" spans="2:17" x14ac:dyDescent="0.4">
      <c r="B30" s="96"/>
      <c r="C30" s="96"/>
      <c r="D30" s="96"/>
      <c r="E30" s="96"/>
      <c r="F30" s="96"/>
      <c r="G30" s="96"/>
      <c r="H30" s="96"/>
      <c r="I30" s="96"/>
      <c r="J30" s="96"/>
      <c r="K30" s="96"/>
      <c r="L30" s="96"/>
      <c r="M30" s="96"/>
      <c r="N30" s="96"/>
      <c r="P30" s="102" t="s">
        <v>36</v>
      </c>
      <c r="Q30" s="84" t="s">
        <v>37</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4" x14ac:dyDescent="0.4">
      <c r="B33" s="96" t="s">
        <v>95</v>
      </c>
      <c r="C33" s="96"/>
      <c r="D33" s="96"/>
      <c r="E33" s="96"/>
      <c r="F33" s="96"/>
      <c r="G33" s="96"/>
      <c r="H33" s="96"/>
      <c r="I33" s="96"/>
      <c r="J33" s="96"/>
      <c r="K33" s="96"/>
      <c r="L33" s="96"/>
      <c r="M33" s="96"/>
      <c r="N33" s="96"/>
    </row>
  </sheetData>
  <mergeCells count="8">
    <mergeCell ref="B32:N32"/>
    <mergeCell ref="B33:N33"/>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418DD-11DD-4AD6-BA61-02B7343F707D}">
  <sheetPr codeName="Sheet23"/>
  <dimension ref="A1:Q33"/>
  <sheetViews>
    <sheetView topLeftCell="B1" zoomScale="70" zoomScaleNormal="70" workbookViewId="0">
      <selection activeCell="V38" sqref="V38"/>
    </sheetView>
  </sheetViews>
  <sheetFormatPr defaultColWidth="8.125" defaultRowHeight="14.25" x14ac:dyDescent="0.4"/>
  <cols>
    <col min="1" max="1" width="6.625" style="53" customWidth="1"/>
    <col min="2" max="2" width="7.25" style="52" customWidth="1"/>
    <col min="3" max="244" width="8.125" style="52"/>
    <col min="245" max="245" width="6.625" style="52" customWidth="1"/>
    <col min="246" max="246" width="7.25" style="52" customWidth="1"/>
    <col min="247" max="500" width="8.125" style="52"/>
    <col min="501" max="501" width="6.625" style="52" customWidth="1"/>
    <col min="502" max="502" width="7.25" style="52" customWidth="1"/>
    <col min="503" max="756" width="8.125" style="52"/>
    <col min="757" max="757" width="6.625" style="52" customWidth="1"/>
    <col min="758" max="758" width="7.25" style="52" customWidth="1"/>
    <col min="759" max="1012" width="8.125" style="52"/>
    <col min="1013" max="1013" width="6.625" style="52" customWidth="1"/>
    <col min="1014" max="1014" width="7.25" style="52" customWidth="1"/>
    <col min="1015" max="1268" width="8.125" style="52"/>
    <col min="1269" max="1269" width="6.625" style="52" customWidth="1"/>
    <col min="1270" max="1270" width="7.25" style="52" customWidth="1"/>
    <col min="1271" max="1524" width="8.125" style="52"/>
    <col min="1525" max="1525" width="6.625" style="52" customWidth="1"/>
    <col min="1526" max="1526" width="7.25" style="52" customWidth="1"/>
    <col min="1527" max="1780" width="8.125" style="52"/>
    <col min="1781" max="1781" width="6.625" style="52" customWidth="1"/>
    <col min="1782" max="1782" width="7.25" style="52" customWidth="1"/>
    <col min="1783" max="2036" width="8.125" style="52"/>
    <col min="2037" max="2037" width="6.625" style="52" customWidth="1"/>
    <col min="2038" max="2038" width="7.25" style="52" customWidth="1"/>
    <col min="2039" max="2292" width="8.125" style="52"/>
    <col min="2293" max="2293" width="6.625" style="52" customWidth="1"/>
    <col min="2294" max="2294" width="7.25" style="52" customWidth="1"/>
    <col min="2295" max="2548" width="8.125" style="52"/>
    <col min="2549" max="2549" width="6.625" style="52" customWidth="1"/>
    <col min="2550" max="2550" width="7.25" style="52" customWidth="1"/>
    <col min="2551" max="2804" width="8.125" style="52"/>
    <col min="2805" max="2805" width="6.625" style="52" customWidth="1"/>
    <col min="2806" max="2806" width="7.25" style="52" customWidth="1"/>
    <col min="2807" max="3060" width="8.125" style="52"/>
    <col min="3061" max="3061" width="6.625" style="52" customWidth="1"/>
    <col min="3062" max="3062" width="7.25" style="52" customWidth="1"/>
    <col min="3063" max="3316" width="8.125" style="52"/>
    <col min="3317" max="3317" width="6.625" style="52" customWidth="1"/>
    <col min="3318" max="3318" width="7.25" style="52" customWidth="1"/>
    <col min="3319" max="3572" width="8.125" style="52"/>
    <col min="3573" max="3573" width="6.625" style="52" customWidth="1"/>
    <col min="3574" max="3574" width="7.25" style="52" customWidth="1"/>
    <col min="3575" max="3828" width="8.125" style="52"/>
    <col min="3829" max="3829" width="6.625" style="52" customWidth="1"/>
    <col min="3830" max="3830" width="7.25" style="52" customWidth="1"/>
    <col min="3831" max="4084" width="8.125" style="52"/>
    <col min="4085" max="4085" width="6.625" style="52" customWidth="1"/>
    <col min="4086" max="4086" width="7.25" style="52" customWidth="1"/>
    <col min="4087" max="4340" width="8.125" style="52"/>
    <col min="4341" max="4341" width="6.625" style="52" customWidth="1"/>
    <col min="4342" max="4342" width="7.25" style="52" customWidth="1"/>
    <col min="4343" max="4596" width="8.125" style="52"/>
    <col min="4597" max="4597" width="6.625" style="52" customWidth="1"/>
    <col min="4598" max="4598" width="7.25" style="52" customWidth="1"/>
    <col min="4599" max="4852" width="8.125" style="52"/>
    <col min="4853" max="4853" width="6.625" style="52" customWidth="1"/>
    <col min="4854" max="4854" width="7.25" style="52" customWidth="1"/>
    <col min="4855" max="5108" width="8.125" style="52"/>
    <col min="5109" max="5109" width="6.625" style="52" customWidth="1"/>
    <col min="5110" max="5110" width="7.25" style="52" customWidth="1"/>
    <col min="5111" max="5364" width="8.125" style="52"/>
    <col min="5365" max="5365" width="6.625" style="52" customWidth="1"/>
    <col min="5366" max="5366" width="7.25" style="52" customWidth="1"/>
    <col min="5367" max="5620" width="8.125" style="52"/>
    <col min="5621" max="5621" width="6.625" style="52" customWidth="1"/>
    <col min="5622" max="5622" width="7.25" style="52" customWidth="1"/>
    <col min="5623" max="5876" width="8.125" style="52"/>
    <col min="5877" max="5877" width="6.625" style="52" customWidth="1"/>
    <col min="5878" max="5878" width="7.25" style="52" customWidth="1"/>
    <col min="5879" max="6132" width="8.125" style="52"/>
    <col min="6133" max="6133" width="6.625" style="52" customWidth="1"/>
    <col min="6134" max="6134" width="7.25" style="52" customWidth="1"/>
    <col min="6135" max="6388" width="8.125" style="52"/>
    <col min="6389" max="6389" width="6.625" style="52" customWidth="1"/>
    <col min="6390" max="6390" width="7.25" style="52" customWidth="1"/>
    <col min="6391" max="6644" width="8.125" style="52"/>
    <col min="6645" max="6645" width="6.625" style="52" customWidth="1"/>
    <col min="6646" max="6646" width="7.25" style="52" customWidth="1"/>
    <col min="6647" max="6900" width="8.125" style="52"/>
    <col min="6901" max="6901" width="6.625" style="52" customWidth="1"/>
    <col min="6902" max="6902" width="7.25" style="52" customWidth="1"/>
    <col min="6903" max="7156" width="8.125" style="52"/>
    <col min="7157" max="7157" width="6.625" style="52" customWidth="1"/>
    <col min="7158" max="7158" width="7.25" style="52" customWidth="1"/>
    <col min="7159" max="7412" width="8.125" style="52"/>
    <col min="7413" max="7413" width="6.625" style="52" customWidth="1"/>
    <col min="7414" max="7414" width="7.25" style="52" customWidth="1"/>
    <col min="7415" max="7668" width="8.125" style="52"/>
    <col min="7669" max="7669" width="6.625" style="52" customWidth="1"/>
    <col min="7670" max="7670" width="7.25" style="52" customWidth="1"/>
    <col min="7671" max="7924" width="8.125" style="52"/>
    <col min="7925" max="7925" width="6.625" style="52" customWidth="1"/>
    <col min="7926" max="7926" width="7.25" style="52" customWidth="1"/>
    <col min="7927" max="8180" width="8.125" style="52"/>
    <col min="8181" max="8181" width="6.625" style="52" customWidth="1"/>
    <col min="8182" max="8182" width="7.25" style="52" customWidth="1"/>
    <col min="8183" max="8436" width="8.125" style="52"/>
    <col min="8437" max="8437" width="6.625" style="52" customWidth="1"/>
    <col min="8438" max="8438" width="7.25" style="52" customWidth="1"/>
    <col min="8439" max="8692" width="8.125" style="52"/>
    <col min="8693" max="8693" width="6.625" style="52" customWidth="1"/>
    <col min="8694" max="8694" width="7.25" style="52" customWidth="1"/>
    <col min="8695" max="8948" width="8.125" style="52"/>
    <col min="8949" max="8949" width="6.625" style="52" customWidth="1"/>
    <col min="8950" max="8950" width="7.25" style="52" customWidth="1"/>
    <col min="8951" max="9204" width="8.125" style="52"/>
    <col min="9205" max="9205" width="6.625" style="52" customWidth="1"/>
    <col min="9206" max="9206" width="7.25" style="52" customWidth="1"/>
    <col min="9207" max="9460" width="8.125" style="52"/>
    <col min="9461" max="9461" width="6.625" style="52" customWidth="1"/>
    <col min="9462" max="9462" width="7.25" style="52" customWidth="1"/>
    <col min="9463" max="9716" width="8.125" style="52"/>
    <col min="9717" max="9717" width="6.625" style="52" customWidth="1"/>
    <col min="9718" max="9718" width="7.25" style="52" customWidth="1"/>
    <col min="9719" max="9972" width="8.125" style="52"/>
    <col min="9973" max="9973" width="6.625" style="52" customWidth="1"/>
    <col min="9974" max="9974" width="7.25" style="52" customWidth="1"/>
    <col min="9975" max="10228" width="8.125" style="52"/>
    <col min="10229" max="10229" width="6.625" style="52" customWidth="1"/>
    <col min="10230" max="10230" width="7.25" style="52" customWidth="1"/>
    <col min="10231" max="10484" width="8.125" style="52"/>
    <col min="10485" max="10485" width="6.625" style="52" customWidth="1"/>
    <col min="10486" max="10486" width="7.25" style="52" customWidth="1"/>
    <col min="10487" max="10740" width="8.125" style="52"/>
    <col min="10741" max="10741" width="6.625" style="52" customWidth="1"/>
    <col min="10742" max="10742" width="7.25" style="52" customWidth="1"/>
    <col min="10743" max="10996" width="8.125" style="52"/>
    <col min="10997" max="10997" width="6.625" style="52" customWidth="1"/>
    <col min="10998" max="10998" width="7.25" style="52" customWidth="1"/>
    <col min="10999" max="11252" width="8.125" style="52"/>
    <col min="11253" max="11253" width="6.625" style="52" customWidth="1"/>
    <col min="11254" max="11254" width="7.25" style="52" customWidth="1"/>
    <col min="11255" max="11508" width="8.125" style="52"/>
    <col min="11509" max="11509" width="6.625" style="52" customWidth="1"/>
    <col min="11510" max="11510" width="7.25" style="52" customWidth="1"/>
    <col min="11511" max="11764" width="8.125" style="52"/>
    <col min="11765" max="11765" width="6.625" style="52" customWidth="1"/>
    <col min="11766" max="11766" width="7.25" style="52" customWidth="1"/>
    <col min="11767" max="12020" width="8.125" style="52"/>
    <col min="12021" max="12021" width="6.625" style="52" customWidth="1"/>
    <col min="12022" max="12022" width="7.25" style="52" customWidth="1"/>
    <col min="12023" max="12276" width="8.125" style="52"/>
    <col min="12277" max="12277" width="6.625" style="52" customWidth="1"/>
    <col min="12278" max="12278" width="7.25" style="52" customWidth="1"/>
    <col min="12279" max="12532" width="8.125" style="52"/>
    <col min="12533" max="12533" width="6.625" style="52" customWidth="1"/>
    <col min="12534" max="12534" width="7.25" style="52" customWidth="1"/>
    <col min="12535" max="12788" width="8.125" style="52"/>
    <col min="12789" max="12789" width="6.625" style="52" customWidth="1"/>
    <col min="12790" max="12790" width="7.25" style="52" customWidth="1"/>
    <col min="12791" max="13044" width="8.125" style="52"/>
    <col min="13045" max="13045" width="6.625" style="52" customWidth="1"/>
    <col min="13046" max="13046" width="7.25" style="52" customWidth="1"/>
    <col min="13047" max="13300" width="8.125" style="52"/>
    <col min="13301" max="13301" width="6.625" style="52" customWidth="1"/>
    <col min="13302" max="13302" width="7.25" style="52" customWidth="1"/>
    <col min="13303" max="13556" width="8.125" style="52"/>
    <col min="13557" max="13557" width="6.625" style="52" customWidth="1"/>
    <col min="13558" max="13558" width="7.25" style="52" customWidth="1"/>
    <col min="13559" max="13812" width="8.125" style="52"/>
    <col min="13813" max="13813" width="6.625" style="52" customWidth="1"/>
    <col min="13814" max="13814" width="7.25" style="52" customWidth="1"/>
    <col min="13815" max="14068" width="8.125" style="52"/>
    <col min="14069" max="14069" width="6.625" style="52" customWidth="1"/>
    <col min="14070" max="14070" width="7.25" style="52" customWidth="1"/>
    <col min="14071" max="14324" width="8.125" style="52"/>
    <col min="14325" max="14325" width="6.625" style="52" customWidth="1"/>
    <col min="14326" max="14326" width="7.25" style="52" customWidth="1"/>
    <col min="14327" max="14580" width="8.125" style="52"/>
    <col min="14581" max="14581" width="6.625" style="52" customWidth="1"/>
    <col min="14582" max="14582" width="7.25" style="52" customWidth="1"/>
    <col min="14583" max="14836" width="8.125" style="52"/>
    <col min="14837" max="14837" width="6.625" style="52" customWidth="1"/>
    <col min="14838" max="14838" width="7.25" style="52" customWidth="1"/>
    <col min="14839" max="15092" width="8.125" style="52"/>
    <col min="15093" max="15093" width="6.625" style="52" customWidth="1"/>
    <col min="15094" max="15094" width="7.25" style="52" customWidth="1"/>
    <col min="15095" max="15348" width="8.125" style="52"/>
    <col min="15349" max="15349" width="6.625" style="52" customWidth="1"/>
    <col min="15350" max="15350" width="7.25" style="52" customWidth="1"/>
    <col min="15351" max="15604" width="8.125" style="52"/>
    <col min="15605" max="15605" width="6.625" style="52" customWidth="1"/>
    <col min="15606" max="15606" width="7.25" style="52" customWidth="1"/>
    <col min="15607" max="15860" width="8.125" style="52"/>
    <col min="15861" max="15861" width="6.625" style="52" customWidth="1"/>
    <col min="15862" max="15862" width="7.25" style="52" customWidth="1"/>
    <col min="15863" max="16116" width="8.125" style="52"/>
    <col min="16117" max="16117" width="6.625" style="52" customWidth="1"/>
    <col min="16118" max="16118" width="7.25" style="52" customWidth="1"/>
    <col min="16119" max="16384" width="8.125" style="52"/>
  </cols>
  <sheetData>
    <row r="1" spans="1:1" x14ac:dyDescent="0.4">
      <c r="A1" s="53" t="s">
        <v>59</v>
      </c>
    </row>
    <row r="26" spans="2:17" x14ac:dyDescent="0.4">
      <c r="B26" s="97" t="s">
        <v>69</v>
      </c>
      <c r="C26" s="96"/>
      <c r="D26" s="96"/>
      <c r="E26" s="96"/>
      <c r="F26" s="96"/>
      <c r="G26" s="96"/>
      <c r="H26" s="96"/>
      <c r="I26" s="96"/>
      <c r="J26" s="96"/>
      <c r="K26" s="96"/>
      <c r="L26" s="96"/>
      <c r="M26" s="96"/>
      <c r="N26" s="96"/>
      <c r="O26" s="96"/>
      <c r="P26" s="102">
        <v>-1</v>
      </c>
      <c r="Q26" s="84" t="s">
        <v>38</v>
      </c>
    </row>
    <row r="27" spans="2:17" x14ac:dyDescent="0.4">
      <c r="B27" s="96" t="s">
        <v>64</v>
      </c>
      <c r="C27" s="96"/>
      <c r="D27" s="96"/>
      <c r="E27" s="96"/>
      <c r="F27" s="96"/>
      <c r="G27" s="96"/>
      <c r="H27" s="96"/>
      <c r="I27" s="96"/>
      <c r="J27" s="96"/>
      <c r="K27" s="96"/>
      <c r="L27" s="96"/>
      <c r="M27" s="96"/>
      <c r="N27" s="96"/>
      <c r="P27" s="102">
        <v>1.27</v>
      </c>
      <c r="Q27" s="84" t="s">
        <v>37</v>
      </c>
    </row>
    <row r="28" spans="2:17" x14ac:dyDescent="0.4">
      <c r="B28" s="96" t="s">
        <v>96</v>
      </c>
      <c r="C28" s="96"/>
      <c r="D28" s="96"/>
      <c r="E28" s="96"/>
      <c r="F28" s="96"/>
      <c r="G28" s="96"/>
      <c r="H28" s="96"/>
      <c r="I28" s="96"/>
      <c r="J28" s="96"/>
      <c r="K28" s="96"/>
      <c r="L28" s="96"/>
      <c r="M28" s="96"/>
      <c r="N28" s="96"/>
      <c r="P28" s="103">
        <v>1.5</v>
      </c>
      <c r="Q28" s="84" t="s">
        <v>37</v>
      </c>
    </row>
    <row r="29" spans="2:17" x14ac:dyDescent="0.4">
      <c r="B29" s="96"/>
      <c r="C29" s="96"/>
      <c r="D29" s="96"/>
      <c r="E29" s="96"/>
      <c r="F29" s="96"/>
      <c r="G29" s="96"/>
      <c r="H29" s="96"/>
      <c r="I29" s="96"/>
      <c r="J29" s="96"/>
      <c r="K29" s="96"/>
      <c r="L29" s="96"/>
      <c r="M29" s="96"/>
      <c r="N29" s="96"/>
      <c r="P29" s="102">
        <v>2</v>
      </c>
      <c r="Q29" s="84" t="s">
        <v>37</v>
      </c>
    </row>
    <row r="30" spans="2:17" x14ac:dyDescent="0.4">
      <c r="B30" s="96"/>
      <c r="C30" s="96"/>
      <c r="D30" s="96"/>
      <c r="E30" s="96"/>
      <c r="F30" s="96"/>
      <c r="G30" s="96"/>
      <c r="H30" s="96"/>
      <c r="I30" s="96"/>
      <c r="J30" s="96"/>
      <c r="K30" s="96"/>
      <c r="L30" s="96"/>
      <c r="M30" s="96"/>
      <c r="N30" s="96"/>
      <c r="P30" s="102" t="s">
        <v>36</v>
      </c>
      <c r="Q30" s="84" t="s">
        <v>37</v>
      </c>
    </row>
    <row r="31" spans="2:17" x14ac:dyDescent="0.4">
      <c r="B31" s="96"/>
      <c r="C31" s="96"/>
      <c r="D31" s="96"/>
      <c r="E31" s="96"/>
      <c r="F31" s="96"/>
      <c r="G31" s="96"/>
      <c r="H31" s="96"/>
      <c r="I31" s="96"/>
      <c r="J31" s="96"/>
      <c r="K31" s="96"/>
      <c r="L31" s="96"/>
      <c r="M31" s="96"/>
      <c r="N31" s="96"/>
    </row>
    <row r="32" spans="2:17" x14ac:dyDescent="0.4">
      <c r="B32" s="96" t="s">
        <v>70</v>
      </c>
      <c r="C32" s="96"/>
      <c r="D32" s="96"/>
      <c r="E32" s="96"/>
      <c r="F32" s="96"/>
      <c r="G32" s="96"/>
      <c r="H32" s="96"/>
      <c r="I32" s="96"/>
      <c r="J32" s="96"/>
      <c r="K32" s="96"/>
      <c r="L32" s="96"/>
      <c r="M32" s="96"/>
      <c r="N32" s="96"/>
    </row>
    <row r="33" spans="2:14" x14ac:dyDescent="0.4">
      <c r="B33" s="96"/>
      <c r="C33" s="96"/>
      <c r="D33" s="96"/>
      <c r="E33" s="96"/>
      <c r="F33" s="96"/>
      <c r="G33" s="96"/>
      <c r="H33" s="96"/>
      <c r="I33" s="96"/>
      <c r="J33" s="96"/>
      <c r="K33" s="96"/>
      <c r="L33" s="96"/>
      <c r="M33" s="96"/>
      <c r="N33" s="96"/>
    </row>
  </sheetData>
  <mergeCells count="8">
    <mergeCell ref="B32:N32"/>
    <mergeCell ref="B33:N33"/>
    <mergeCell ref="B26:O26"/>
    <mergeCell ref="B27:N27"/>
    <mergeCell ref="B28:N28"/>
    <mergeCell ref="B29:N29"/>
    <mergeCell ref="B30:N30"/>
    <mergeCell ref="B31:N31"/>
  </mergeCells>
  <phoneticPr fontId="1"/>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6BE29-83A7-4DB4-A043-7EB459BF3CEC}">
  <sheetPr codeName="Sheet24"/>
  <dimension ref="A1:Q35"/>
  <sheetViews>
    <sheetView zoomScale="70" zoomScaleNormal="70" workbookViewId="0">
      <selection activeCell="P28" sqref="P28:Q32"/>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7" x14ac:dyDescent="0.4">
      <c r="A1" s="53" t="s">
        <v>60</v>
      </c>
    </row>
    <row r="2" spans="1:7" ht="17.25" x14ac:dyDescent="0.4">
      <c r="B2" s="100" t="s">
        <v>93</v>
      </c>
      <c r="C2" s="100"/>
      <c r="D2" s="100"/>
      <c r="E2" s="100"/>
      <c r="F2" s="100"/>
      <c r="G2" s="100"/>
    </row>
    <row r="28" spans="2:17" x14ac:dyDescent="0.4">
      <c r="B28" s="97" t="s">
        <v>92</v>
      </c>
      <c r="C28" s="96"/>
      <c r="D28" s="96"/>
      <c r="E28" s="96"/>
      <c r="F28" s="96"/>
      <c r="G28" s="96"/>
      <c r="H28" s="96"/>
      <c r="I28" s="96"/>
      <c r="J28" s="96"/>
      <c r="K28" s="96"/>
      <c r="L28" s="96"/>
      <c r="M28" s="96"/>
      <c r="N28" s="96"/>
      <c r="O28" s="96"/>
      <c r="P28" s="102">
        <v>-1</v>
      </c>
      <c r="Q28" s="84" t="s">
        <v>38</v>
      </c>
    </row>
    <row r="29" spans="2:17" x14ac:dyDescent="0.4">
      <c r="B29" s="96" t="s">
        <v>64</v>
      </c>
      <c r="C29" s="96"/>
      <c r="D29" s="96"/>
      <c r="E29" s="96"/>
      <c r="F29" s="96"/>
      <c r="G29" s="96"/>
      <c r="H29" s="96"/>
      <c r="I29" s="96"/>
      <c r="J29" s="96"/>
      <c r="K29" s="96"/>
      <c r="L29" s="96"/>
      <c r="M29" s="96"/>
      <c r="N29" s="96"/>
      <c r="P29" s="102">
        <v>1.27</v>
      </c>
      <c r="Q29" s="84" t="s">
        <v>37</v>
      </c>
    </row>
    <row r="30" spans="2:17" x14ac:dyDescent="0.4">
      <c r="B30" s="97" t="s">
        <v>93</v>
      </c>
      <c r="C30" s="96"/>
      <c r="D30" s="96"/>
      <c r="E30" s="96"/>
      <c r="F30" s="96"/>
      <c r="G30" s="96"/>
      <c r="H30" s="96"/>
      <c r="I30" s="96"/>
      <c r="J30" s="96"/>
      <c r="K30" s="96"/>
      <c r="L30" s="96"/>
      <c r="M30" s="96"/>
      <c r="N30" s="96"/>
      <c r="P30" s="103">
        <v>1.5</v>
      </c>
      <c r="Q30" s="84" t="s">
        <v>37</v>
      </c>
    </row>
    <row r="31" spans="2:17" x14ac:dyDescent="0.4">
      <c r="B31" s="99" t="s">
        <v>94</v>
      </c>
      <c r="C31" s="96"/>
      <c r="D31" s="96"/>
      <c r="E31" s="96"/>
      <c r="F31" s="96"/>
      <c r="G31" s="96"/>
      <c r="H31" s="96"/>
      <c r="I31" s="96"/>
      <c r="J31" s="96"/>
      <c r="K31" s="96"/>
      <c r="L31" s="96"/>
      <c r="M31" s="96"/>
      <c r="N31" s="96"/>
      <c r="P31" s="102">
        <v>2</v>
      </c>
      <c r="Q31" s="84" t="s">
        <v>37</v>
      </c>
    </row>
    <row r="32" spans="2:17" x14ac:dyDescent="0.4">
      <c r="B32" s="96"/>
      <c r="C32" s="96"/>
      <c r="D32" s="96"/>
      <c r="E32" s="96"/>
      <c r="F32" s="96"/>
      <c r="G32" s="96"/>
      <c r="H32" s="96"/>
      <c r="I32" s="96"/>
      <c r="J32" s="96"/>
      <c r="K32" s="96"/>
      <c r="L32" s="96"/>
      <c r="M32" s="96"/>
      <c r="N32" s="96"/>
      <c r="P32" s="102" t="s">
        <v>36</v>
      </c>
      <c r="Q32" s="84" t="s">
        <v>37</v>
      </c>
    </row>
    <row r="33" spans="2:14" x14ac:dyDescent="0.4">
      <c r="B33" s="96"/>
      <c r="C33" s="96"/>
      <c r="D33" s="96"/>
      <c r="E33" s="96"/>
      <c r="F33" s="96"/>
      <c r="G33" s="96"/>
      <c r="H33" s="96"/>
      <c r="I33" s="96"/>
      <c r="J33" s="96"/>
      <c r="K33" s="96"/>
      <c r="L33" s="96"/>
      <c r="M33" s="96"/>
      <c r="N33" s="96"/>
    </row>
    <row r="34" spans="2:14" x14ac:dyDescent="0.4">
      <c r="B34" s="96" t="s">
        <v>70</v>
      </c>
      <c r="C34" s="96"/>
      <c r="D34" s="96"/>
      <c r="E34" s="96"/>
      <c r="F34" s="96"/>
      <c r="G34" s="96"/>
      <c r="H34" s="96"/>
      <c r="I34" s="96"/>
      <c r="J34" s="96"/>
      <c r="K34" s="96"/>
      <c r="L34" s="96"/>
      <c r="M34" s="96"/>
      <c r="N34" s="96"/>
    </row>
    <row r="35" spans="2:14" x14ac:dyDescent="0.4">
      <c r="B35" s="96" t="s">
        <v>95</v>
      </c>
      <c r="C35" s="96"/>
      <c r="D35" s="96"/>
      <c r="E35" s="96"/>
      <c r="F35" s="96"/>
      <c r="G35" s="96"/>
      <c r="H35" s="96"/>
      <c r="I35" s="96"/>
      <c r="J35" s="96"/>
      <c r="K35" s="96"/>
      <c r="L35" s="96"/>
      <c r="M35" s="96"/>
      <c r="N35" s="96"/>
    </row>
  </sheetData>
  <mergeCells count="9">
    <mergeCell ref="B2:G2"/>
    <mergeCell ref="B34:N34"/>
    <mergeCell ref="B35:N35"/>
    <mergeCell ref="B28:O28"/>
    <mergeCell ref="B29:N29"/>
    <mergeCell ref="B30:N30"/>
    <mergeCell ref="B31:N31"/>
    <mergeCell ref="B32:N32"/>
    <mergeCell ref="B33:N33"/>
  </mergeCells>
  <phoneticPr fontId="1"/>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1668D-F977-40F5-A9F6-3B764055F4E2}">
  <sheetPr codeName="Sheet25"/>
  <dimension ref="A1:Q35"/>
  <sheetViews>
    <sheetView zoomScale="70" zoomScaleNormal="70" workbookViewId="0">
      <selection activeCell="AF49" sqref="AF49"/>
    </sheetView>
  </sheetViews>
  <sheetFormatPr defaultColWidth="8.125" defaultRowHeight="14.25" x14ac:dyDescent="0.4"/>
  <cols>
    <col min="1" max="1" width="6.625" style="53" customWidth="1"/>
    <col min="2" max="2" width="7.25" style="52" customWidth="1"/>
    <col min="3" max="245" width="8.125" style="52"/>
    <col min="246" max="246" width="6.625" style="52" customWidth="1"/>
    <col min="247" max="247" width="7.25" style="52" customWidth="1"/>
    <col min="248" max="501" width="8.125" style="52"/>
    <col min="502" max="502" width="6.625" style="52" customWidth="1"/>
    <col min="503" max="503" width="7.25" style="52" customWidth="1"/>
    <col min="504" max="757" width="8.125" style="52"/>
    <col min="758" max="758" width="6.625" style="52" customWidth="1"/>
    <col min="759" max="759" width="7.25" style="52" customWidth="1"/>
    <col min="760" max="1013" width="8.125" style="52"/>
    <col min="1014" max="1014" width="6.625" style="52" customWidth="1"/>
    <col min="1015" max="1015" width="7.25" style="52" customWidth="1"/>
    <col min="1016" max="1269" width="8.125" style="52"/>
    <col min="1270" max="1270" width="6.625" style="52" customWidth="1"/>
    <col min="1271" max="1271" width="7.25" style="52" customWidth="1"/>
    <col min="1272" max="1525" width="8.125" style="52"/>
    <col min="1526" max="1526" width="6.625" style="52" customWidth="1"/>
    <col min="1527" max="1527" width="7.25" style="52" customWidth="1"/>
    <col min="1528" max="1781" width="8.125" style="52"/>
    <col min="1782" max="1782" width="6.625" style="52" customWidth="1"/>
    <col min="1783" max="1783" width="7.25" style="52" customWidth="1"/>
    <col min="1784" max="2037" width="8.125" style="52"/>
    <col min="2038" max="2038" width="6.625" style="52" customWidth="1"/>
    <col min="2039" max="2039" width="7.25" style="52" customWidth="1"/>
    <col min="2040" max="2293" width="8.125" style="52"/>
    <col min="2294" max="2294" width="6.625" style="52" customWidth="1"/>
    <col min="2295" max="2295" width="7.25" style="52" customWidth="1"/>
    <col min="2296" max="2549" width="8.125" style="52"/>
    <col min="2550" max="2550" width="6.625" style="52" customWidth="1"/>
    <col min="2551" max="2551" width="7.25" style="52" customWidth="1"/>
    <col min="2552" max="2805" width="8.125" style="52"/>
    <col min="2806" max="2806" width="6.625" style="52" customWidth="1"/>
    <col min="2807" max="2807" width="7.25" style="52" customWidth="1"/>
    <col min="2808" max="3061" width="8.125" style="52"/>
    <col min="3062" max="3062" width="6.625" style="52" customWidth="1"/>
    <col min="3063" max="3063" width="7.25" style="52" customWidth="1"/>
    <col min="3064" max="3317" width="8.125" style="52"/>
    <col min="3318" max="3318" width="6.625" style="52" customWidth="1"/>
    <col min="3319" max="3319" width="7.25" style="52" customWidth="1"/>
    <col min="3320" max="3573" width="8.125" style="52"/>
    <col min="3574" max="3574" width="6.625" style="52" customWidth="1"/>
    <col min="3575" max="3575" width="7.25" style="52" customWidth="1"/>
    <col min="3576" max="3829" width="8.125" style="52"/>
    <col min="3830" max="3830" width="6.625" style="52" customWidth="1"/>
    <col min="3831" max="3831" width="7.25" style="52" customWidth="1"/>
    <col min="3832" max="4085" width="8.125" style="52"/>
    <col min="4086" max="4086" width="6.625" style="52" customWidth="1"/>
    <col min="4087" max="4087" width="7.25" style="52" customWidth="1"/>
    <col min="4088" max="4341" width="8.125" style="52"/>
    <col min="4342" max="4342" width="6.625" style="52" customWidth="1"/>
    <col min="4343" max="4343" width="7.25" style="52" customWidth="1"/>
    <col min="4344" max="4597" width="8.125" style="52"/>
    <col min="4598" max="4598" width="6.625" style="52" customWidth="1"/>
    <col min="4599" max="4599" width="7.25" style="52" customWidth="1"/>
    <col min="4600" max="4853" width="8.125" style="52"/>
    <col min="4854" max="4854" width="6.625" style="52" customWidth="1"/>
    <col min="4855" max="4855" width="7.25" style="52" customWidth="1"/>
    <col min="4856" max="5109" width="8.125" style="52"/>
    <col min="5110" max="5110" width="6.625" style="52" customWidth="1"/>
    <col min="5111" max="5111" width="7.25" style="52" customWidth="1"/>
    <col min="5112" max="5365" width="8.125" style="52"/>
    <col min="5366" max="5366" width="6.625" style="52" customWidth="1"/>
    <col min="5367" max="5367" width="7.25" style="52" customWidth="1"/>
    <col min="5368" max="5621" width="8.125" style="52"/>
    <col min="5622" max="5622" width="6.625" style="52" customWidth="1"/>
    <col min="5623" max="5623" width="7.25" style="52" customWidth="1"/>
    <col min="5624" max="5877" width="8.125" style="52"/>
    <col min="5878" max="5878" width="6.625" style="52" customWidth="1"/>
    <col min="5879" max="5879" width="7.25" style="52" customWidth="1"/>
    <col min="5880" max="6133" width="8.125" style="52"/>
    <col min="6134" max="6134" width="6.625" style="52" customWidth="1"/>
    <col min="6135" max="6135" width="7.25" style="52" customWidth="1"/>
    <col min="6136" max="6389" width="8.125" style="52"/>
    <col min="6390" max="6390" width="6.625" style="52" customWidth="1"/>
    <col min="6391" max="6391" width="7.25" style="52" customWidth="1"/>
    <col min="6392" max="6645" width="8.125" style="52"/>
    <col min="6646" max="6646" width="6.625" style="52" customWidth="1"/>
    <col min="6647" max="6647" width="7.25" style="52" customWidth="1"/>
    <col min="6648" max="6901" width="8.125" style="52"/>
    <col min="6902" max="6902" width="6.625" style="52" customWidth="1"/>
    <col min="6903" max="6903" width="7.25" style="52" customWidth="1"/>
    <col min="6904" max="7157" width="8.125" style="52"/>
    <col min="7158" max="7158" width="6.625" style="52" customWidth="1"/>
    <col min="7159" max="7159" width="7.25" style="52" customWidth="1"/>
    <col min="7160" max="7413" width="8.125" style="52"/>
    <col min="7414" max="7414" width="6.625" style="52" customWidth="1"/>
    <col min="7415" max="7415" width="7.25" style="52" customWidth="1"/>
    <col min="7416" max="7669" width="8.125" style="52"/>
    <col min="7670" max="7670" width="6.625" style="52" customWidth="1"/>
    <col min="7671" max="7671" width="7.25" style="52" customWidth="1"/>
    <col min="7672" max="7925" width="8.125" style="52"/>
    <col min="7926" max="7926" width="6.625" style="52" customWidth="1"/>
    <col min="7927" max="7927" width="7.25" style="52" customWidth="1"/>
    <col min="7928" max="8181" width="8.125" style="52"/>
    <col min="8182" max="8182" width="6.625" style="52" customWidth="1"/>
    <col min="8183" max="8183" width="7.25" style="52" customWidth="1"/>
    <col min="8184" max="8437" width="8.125" style="52"/>
    <col min="8438" max="8438" width="6.625" style="52" customWidth="1"/>
    <col min="8439" max="8439" width="7.25" style="52" customWidth="1"/>
    <col min="8440" max="8693" width="8.125" style="52"/>
    <col min="8694" max="8694" width="6.625" style="52" customWidth="1"/>
    <col min="8695" max="8695" width="7.25" style="52" customWidth="1"/>
    <col min="8696" max="8949" width="8.125" style="52"/>
    <col min="8950" max="8950" width="6.625" style="52" customWidth="1"/>
    <col min="8951" max="8951" width="7.25" style="52" customWidth="1"/>
    <col min="8952" max="9205" width="8.125" style="52"/>
    <col min="9206" max="9206" width="6.625" style="52" customWidth="1"/>
    <col min="9207" max="9207" width="7.25" style="52" customWidth="1"/>
    <col min="9208" max="9461" width="8.125" style="52"/>
    <col min="9462" max="9462" width="6.625" style="52" customWidth="1"/>
    <col min="9463" max="9463" width="7.25" style="52" customWidth="1"/>
    <col min="9464" max="9717" width="8.125" style="52"/>
    <col min="9718" max="9718" width="6.625" style="52" customWidth="1"/>
    <col min="9719" max="9719" width="7.25" style="52" customWidth="1"/>
    <col min="9720" max="9973" width="8.125" style="52"/>
    <col min="9974" max="9974" width="6.625" style="52" customWidth="1"/>
    <col min="9975" max="9975" width="7.25" style="52" customWidth="1"/>
    <col min="9976" max="10229" width="8.125" style="52"/>
    <col min="10230" max="10230" width="6.625" style="52" customWidth="1"/>
    <col min="10231" max="10231" width="7.25" style="52" customWidth="1"/>
    <col min="10232" max="10485" width="8.125" style="52"/>
    <col min="10486" max="10486" width="6.625" style="52" customWidth="1"/>
    <col min="10487" max="10487" width="7.25" style="52" customWidth="1"/>
    <col min="10488" max="10741" width="8.125" style="52"/>
    <col min="10742" max="10742" width="6.625" style="52" customWidth="1"/>
    <col min="10743" max="10743" width="7.25" style="52" customWidth="1"/>
    <col min="10744" max="10997" width="8.125" style="52"/>
    <col min="10998" max="10998" width="6.625" style="52" customWidth="1"/>
    <col min="10999" max="10999" width="7.25" style="52" customWidth="1"/>
    <col min="11000" max="11253" width="8.125" style="52"/>
    <col min="11254" max="11254" width="6.625" style="52" customWidth="1"/>
    <col min="11255" max="11255" width="7.25" style="52" customWidth="1"/>
    <col min="11256" max="11509" width="8.125" style="52"/>
    <col min="11510" max="11510" width="6.625" style="52" customWidth="1"/>
    <col min="11511" max="11511" width="7.25" style="52" customWidth="1"/>
    <col min="11512" max="11765" width="8.125" style="52"/>
    <col min="11766" max="11766" width="6.625" style="52" customWidth="1"/>
    <col min="11767" max="11767" width="7.25" style="52" customWidth="1"/>
    <col min="11768" max="12021" width="8.125" style="52"/>
    <col min="12022" max="12022" width="6.625" style="52" customWidth="1"/>
    <col min="12023" max="12023" width="7.25" style="52" customWidth="1"/>
    <col min="12024" max="12277" width="8.125" style="52"/>
    <col min="12278" max="12278" width="6.625" style="52" customWidth="1"/>
    <col min="12279" max="12279" width="7.25" style="52" customWidth="1"/>
    <col min="12280" max="12533" width="8.125" style="52"/>
    <col min="12534" max="12534" width="6.625" style="52" customWidth="1"/>
    <col min="12535" max="12535" width="7.25" style="52" customWidth="1"/>
    <col min="12536" max="12789" width="8.125" style="52"/>
    <col min="12790" max="12790" width="6.625" style="52" customWidth="1"/>
    <col min="12791" max="12791" width="7.25" style="52" customWidth="1"/>
    <col min="12792" max="13045" width="8.125" style="52"/>
    <col min="13046" max="13046" width="6.625" style="52" customWidth="1"/>
    <col min="13047" max="13047" width="7.25" style="52" customWidth="1"/>
    <col min="13048" max="13301" width="8.125" style="52"/>
    <col min="13302" max="13302" width="6.625" style="52" customWidth="1"/>
    <col min="13303" max="13303" width="7.25" style="52" customWidth="1"/>
    <col min="13304" max="13557" width="8.125" style="52"/>
    <col min="13558" max="13558" width="6.625" style="52" customWidth="1"/>
    <col min="13559" max="13559" width="7.25" style="52" customWidth="1"/>
    <col min="13560" max="13813" width="8.125" style="52"/>
    <col min="13814" max="13814" width="6.625" style="52" customWidth="1"/>
    <col min="13815" max="13815" width="7.25" style="52" customWidth="1"/>
    <col min="13816" max="14069" width="8.125" style="52"/>
    <col min="14070" max="14070" width="6.625" style="52" customWidth="1"/>
    <col min="14071" max="14071" width="7.25" style="52" customWidth="1"/>
    <col min="14072" max="14325" width="8.125" style="52"/>
    <col min="14326" max="14326" width="6.625" style="52" customWidth="1"/>
    <col min="14327" max="14327" width="7.25" style="52" customWidth="1"/>
    <col min="14328" max="14581" width="8.125" style="52"/>
    <col min="14582" max="14582" width="6.625" style="52" customWidth="1"/>
    <col min="14583" max="14583" width="7.25" style="52" customWidth="1"/>
    <col min="14584" max="14837" width="8.125" style="52"/>
    <col min="14838" max="14838" width="6.625" style="52" customWidth="1"/>
    <col min="14839" max="14839" width="7.25" style="52" customWidth="1"/>
    <col min="14840" max="15093" width="8.125" style="52"/>
    <col min="15094" max="15094" width="6.625" style="52" customWidth="1"/>
    <col min="15095" max="15095" width="7.25" style="52" customWidth="1"/>
    <col min="15096" max="15349" width="8.125" style="52"/>
    <col min="15350" max="15350" width="6.625" style="52" customWidth="1"/>
    <col min="15351" max="15351" width="7.25" style="52" customWidth="1"/>
    <col min="15352" max="15605" width="8.125" style="52"/>
    <col min="15606" max="15606" width="6.625" style="52" customWidth="1"/>
    <col min="15607" max="15607" width="7.25" style="52" customWidth="1"/>
    <col min="15608" max="15861" width="8.125" style="52"/>
    <col min="15862" max="15862" width="6.625" style="52" customWidth="1"/>
    <col min="15863" max="15863" width="7.25" style="52" customWidth="1"/>
    <col min="15864" max="16117" width="8.125" style="52"/>
    <col min="16118" max="16118" width="6.625" style="52" customWidth="1"/>
    <col min="16119" max="16119" width="7.25" style="52" customWidth="1"/>
    <col min="16120" max="16384" width="8.125" style="52"/>
  </cols>
  <sheetData>
    <row r="1" spans="1:1" x14ac:dyDescent="0.4">
      <c r="A1" s="53" t="s">
        <v>61</v>
      </c>
    </row>
    <row r="27" spans="2:17" x14ac:dyDescent="0.4">
      <c r="B27" s="97" t="s">
        <v>69</v>
      </c>
      <c r="C27" s="97"/>
      <c r="D27" s="97"/>
      <c r="E27" s="97"/>
      <c r="F27" s="97"/>
      <c r="G27" s="97"/>
      <c r="H27" s="97"/>
      <c r="I27" s="97"/>
      <c r="J27" s="97"/>
      <c r="K27" s="97"/>
      <c r="L27" s="97"/>
      <c r="M27" s="97"/>
      <c r="N27" s="97"/>
      <c r="O27" s="97"/>
    </row>
    <row r="28" spans="2:17" x14ac:dyDescent="0.4">
      <c r="B28" s="96" t="s">
        <v>64</v>
      </c>
      <c r="C28" s="96"/>
      <c r="D28" s="96"/>
      <c r="E28" s="96"/>
      <c r="F28" s="96"/>
      <c r="G28" s="96"/>
      <c r="H28" s="96"/>
      <c r="I28" s="96"/>
      <c r="J28" s="96"/>
      <c r="K28" s="96"/>
      <c r="L28" s="96"/>
      <c r="M28" s="96"/>
      <c r="N28" s="96"/>
      <c r="P28" s="102">
        <v>-1</v>
      </c>
      <c r="Q28" s="84" t="s">
        <v>38</v>
      </c>
    </row>
    <row r="29" spans="2:17" x14ac:dyDescent="0.4">
      <c r="B29" s="96" t="s">
        <v>97</v>
      </c>
      <c r="C29" s="96"/>
      <c r="D29" s="96"/>
      <c r="E29" s="96"/>
      <c r="F29" s="96"/>
      <c r="G29" s="96"/>
      <c r="H29" s="96"/>
      <c r="I29" s="96"/>
      <c r="J29" s="96"/>
      <c r="K29" s="96"/>
      <c r="L29" s="96"/>
      <c r="M29" s="96"/>
      <c r="N29" s="96"/>
      <c r="P29" s="102">
        <v>1.27</v>
      </c>
      <c r="Q29" s="84" t="s">
        <v>37</v>
      </c>
    </row>
    <row r="30" spans="2:17" x14ac:dyDescent="0.4">
      <c r="B30" s="96" t="s">
        <v>81</v>
      </c>
      <c r="C30" s="96"/>
      <c r="D30" s="96"/>
      <c r="E30" s="96"/>
      <c r="F30" s="96"/>
      <c r="G30" s="96"/>
      <c r="H30" s="96"/>
      <c r="I30" s="96"/>
      <c r="J30" s="96"/>
      <c r="K30" s="96"/>
      <c r="L30" s="96"/>
      <c r="M30" s="96"/>
      <c r="N30" s="96"/>
      <c r="P30" s="103">
        <v>1.5</v>
      </c>
      <c r="Q30" s="84" t="s">
        <v>37</v>
      </c>
    </row>
    <row r="31" spans="2:17" x14ac:dyDescent="0.4">
      <c r="B31" s="96"/>
      <c r="C31" s="96"/>
      <c r="D31" s="96"/>
      <c r="E31" s="96"/>
      <c r="F31" s="96"/>
      <c r="G31" s="96"/>
      <c r="H31" s="96"/>
      <c r="I31" s="96"/>
      <c r="J31" s="96"/>
      <c r="K31" s="96"/>
      <c r="L31" s="96"/>
      <c r="M31" s="96"/>
      <c r="N31" s="96"/>
      <c r="P31" s="102">
        <v>2</v>
      </c>
      <c r="Q31" s="84" t="s">
        <v>38</v>
      </c>
    </row>
    <row r="32" spans="2:17" x14ac:dyDescent="0.4">
      <c r="B32" s="96"/>
      <c r="C32" s="96"/>
      <c r="D32" s="96"/>
      <c r="E32" s="96"/>
      <c r="F32" s="96"/>
      <c r="G32" s="96"/>
      <c r="H32" s="96"/>
      <c r="I32" s="96"/>
      <c r="J32" s="96"/>
      <c r="K32" s="96"/>
      <c r="L32" s="96"/>
      <c r="M32" s="96"/>
      <c r="N32" s="96"/>
      <c r="P32" s="102" t="s">
        <v>36</v>
      </c>
      <c r="Q32" s="84" t="s">
        <v>38</v>
      </c>
    </row>
    <row r="33" spans="2:15" x14ac:dyDescent="0.4">
      <c r="B33" s="96" t="s">
        <v>70</v>
      </c>
      <c r="C33" s="96"/>
      <c r="D33" s="96"/>
      <c r="E33" s="96"/>
      <c r="F33" s="96"/>
      <c r="G33" s="96"/>
      <c r="H33" s="96"/>
      <c r="I33" s="96"/>
      <c r="J33" s="96"/>
      <c r="K33" s="96"/>
      <c r="L33" s="96"/>
      <c r="M33" s="96"/>
      <c r="N33" s="96"/>
    </row>
    <row r="34" spans="2:15" x14ac:dyDescent="0.4">
      <c r="B34" s="96" t="s">
        <v>82</v>
      </c>
      <c r="C34" s="96"/>
      <c r="D34" s="96"/>
      <c r="E34" s="96"/>
      <c r="F34" s="96"/>
      <c r="G34" s="96"/>
      <c r="H34" s="96"/>
      <c r="I34" s="96"/>
      <c r="J34" s="96"/>
      <c r="K34" s="96"/>
      <c r="L34" s="96"/>
      <c r="M34" s="96"/>
      <c r="N34" s="96"/>
      <c r="O34" s="85"/>
    </row>
    <row r="35" spans="2:15" x14ac:dyDescent="0.4">
      <c r="B35" s="96" t="s">
        <v>78</v>
      </c>
      <c r="C35" s="96"/>
      <c r="D35" s="96"/>
      <c r="E35" s="96"/>
      <c r="F35" s="96"/>
      <c r="G35" s="96"/>
      <c r="H35" s="96"/>
      <c r="I35" s="96"/>
      <c r="J35" s="96"/>
      <c r="K35" s="96"/>
      <c r="L35" s="96"/>
      <c r="M35" s="96"/>
      <c r="N35" s="96"/>
    </row>
  </sheetData>
  <mergeCells count="9">
    <mergeCell ref="B33:N33"/>
    <mergeCell ref="B34:N34"/>
    <mergeCell ref="B35:N35"/>
    <mergeCell ref="B27:O27"/>
    <mergeCell ref="B28:N28"/>
    <mergeCell ref="B29:N29"/>
    <mergeCell ref="B30:N30"/>
    <mergeCell ref="B31:N31"/>
    <mergeCell ref="B32:N32"/>
  </mergeCells>
  <phoneticPr fontId="1"/>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sheetPr codeName="Sheet8"/>
  <dimension ref="A1:J32"/>
  <sheetViews>
    <sheetView topLeftCell="A4" zoomScale="82" zoomScaleNormal="82" zoomScaleSheetLayoutView="100" workbookViewId="0">
      <selection activeCell="A13" sqref="A13:J13"/>
    </sheetView>
  </sheetViews>
  <sheetFormatPr defaultColWidth="8.125" defaultRowHeight="13.5" x14ac:dyDescent="0.4"/>
  <cols>
    <col min="1" max="16384" width="8.125" style="52"/>
  </cols>
  <sheetData>
    <row r="1" spans="1:10" x14ac:dyDescent="0.4">
      <c r="A1" s="52" t="s">
        <v>25</v>
      </c>
    </row>
    <row r="3" spans="1:10" ht="13.5" customHeight="1" x14ac:dyDescent="0.4">
      <c r="A3" s="101" t="s">
        <v>104</v>
      </c>
      <c r="B3" s="101"/>
      <c r="C3" s="101"/>
      <c r="D3" s="101"/>
      <c r="E3" s="101"/>
      <c r="F3" s="101"/>
      <c r="G3" s="101"/>
      <c r="H3" s="101"/>
      <c r="I3" s="101"/>
      <c r="J3" s="101"/>
    </row>
    <row r="4" spans="1:10" x14ac:dyDescent="0.4">
      <c r="A4" s="101" t="s">
        <v>105</v>
      </c>
      <c r="B4" s="101"/>
      <c r="C4" s="101"/>
      <c r="D4" s="101"/>
      <c r="E4" s="101"/>
      <c r="F4" s="101"/>
      <c r="G4" s="101"/>
      <c r="H4" s="101"/>
      <c r="I4" s="101"/>
      <c r="J4" s="101"/>
    </row>
    <row r="5" spans="1:10" x14ac:dyDescent="0.4">
      <c r="A5" s="101"/>
      <c r="B5" s="101"/>
      <c r="C5" s="101"/>
      <c r="D5" s="101"/>
      <c r="E5" s="101"/>
      <c r="F5" s="101"/>
      <c r="G5" s="101"/>
      <c r="H5" s="101"/>
      <c r="I5" s="101"/>
      <c r="J5" s="101"/>
    </row>
    <row r="6" spans="1:10" x14ac:dyDescent="0.4">
      <c r="A6" s="101"/>
      <c r="B6" s="101"/>
      <c r="C6" s="101"/>
      <c r="D6" s="101"/>
      <c r="E6" s="101"/>
      <c r="F6" s="101"/>
      <c r="G6" s="101"/>
      <c r="H6" s="101"/>
      <c r="I6" s="101"/>
      <c r="J6" s="101"/>
    </row>
    <row r="7" spans="1:10" x14ac:dyDescent="0.4">
      <c r="A7" s="101"/>
      <c r="B7" s="101"/>
      <c r="C7" s="101"/>
      <c r="D7" s="101"/>
      <c r="E7" s="101"/>
      <c r="F7" s="101"/>
      <c r="G7" s="101"/>
      <c r="H7" s="101"/>
      <c r="I7" s="101"/>
      <c r="J7" s="101"/>
    </row>
    <row r="8" spans="1:10" ht="13.5" customHeight="1" x14ac:dyDescent="0.4">
      <c r="A8" s="101" t="s">
        <v>103</v>
      </c>
      <c r="B8" s="101"/>
      <c r="C8" s="101"/>
      <c r="D8" s="101"/>
      <c r="E8" s="101"/>
      <c r="F8" s="101"/>
      <c r="G8" s="101"/>
      <c r="H8" s="101"/>
      <c r="I8" s="101"/>
      <c r="J8" s="101"/>
    </row>
    <row r="9" spans="1:10" x14ac:dyDescent="0.4">
      <c r="A9" s="101"/>
      <c r="B9" s="101"/>
      <c r="C9" s="101"/>
      <c r="D9" s="101"/>
      <c r="E9" s="101"/>
      <c r="F9" s="101"/>
      <c r="G9" s="101"/>
      <c r="H9" s="101"/>
      <c r="I9" s="101"/>
      <c r="J9" s="101"/>
    </row>
    <row r="10" spans="1:10" x14ac:dyDescent="0.4">
      <c r="A10" s="101"/>
      <c r="B10" s="101"/>
      <c r="C10" s="101"/>
      <c r="D10" s="101"/>
      <c r="E10" s="101"/>
      <c r="F10" s="101"/>
      <c r="G10" s="101"/>
      <c r="H10" s="101"/>
      <c r="I10" s="101"/>
      <c r="J10" s="101"/>
    </row>
    <row r="11" spans="1:10" x14ac:dyDescent="0.4">
      <c r="A11" s="101"/>
      <c r="B11" s="101"/>
      <c r="C11" s="101"/>
      <c r="D11" s="101"/>
      <c r="E11" s="101"/>
      <c r="F11" s="101"/>
      <c r="G11" s="101"/>
      <c r="H11" s="101"/>
      <c r="I11" s="101"/>
      <c r="J11" s="101"/>
    </row>
    <row r="12" spans="1:10" x14ac:dyDescent="0.4">
      <c r="A12" s="52" t="s">
        <v>26</v>
      </c>
    </row>
    <row r="13" spans="1:10" x14ac:dyDescent="0.4">
      <c r="A13" s="101" t="s">
        <v>109</v>
      </c>
      <c r="B13" s="101"/>
      <c r="C13" s="101"/>
      <c r="D13" s="101"/>
      <c r="E13" s="101"/>
      <c r="F13" s="101"/>
      <c r="G13" s="101"/>
      <c r="H13" s="101"/>
      <c r="I13" s="101"/>
      <c r="J13" s="101"/>
    </row>
    <row r="14" spans="1:10" x14ac:dyDescent="0.4">
      <c r="A14" s="101" t="s">
        <v>108</v>
      </c>
      <c r="B14" s="101"/>
      <c r="C14" s="101"/>
      <c r="D14" s="101"/>
      <c r="E14" s="101"/>
      <c r="F14" s="101"/>
      <c r="G14" s="101"/>
      <c r="H14" s="101"/>
      <c r="I14" s="101"/>
      <c r="J14" s="101"/>
    </row>
    <row r="15" spans="1:10" x14ac:dyDescent="0.4">
      <c r="A15" s="101" t="s">
        <v>106</v>
      </c>
      <c r="B15" s="101"/>
      <c r="C15" s="101"/>
      <c r="D15" s="101"/>
      <c r="E15" s="101"/>
      <c r="F15" s="101"/>
      <c r="G15" s="101"/>
      <c r="H15" s="101"/>
      <c r="I15" s="101"/>
      <c r="J15" s="101"/>
    </row>
    <row r="16" spans="1:10" ht="13.5" customHeight="1" x14ac:dyDescent="0.4">
      <c r="A16" s="101"/>
      <c r="B16" s="101"/>
      <c r="C16" s="101"/>
      <c r="D16" s="101"/>
      <c r="E16" s="101"/>
      <c r="F16" s="101"/>
      <c r="G16" s="101"/>
      <c r="H16" s="101"/>
      <c r="I16" s="101"/>
      <c r="J16" s="101"/>
    </row>
    <row r="17" spans="1:10" x14ac:dyDescent="0.4">
      <c r="A17" s="101"/>
      <c r="B17" s="101"/>
      <c r="C17" s="101"/>
      <c r="D17" s="101"/>
      <c r="E17" s="101"/>
      <c r="F17" s="101"/>
      <c r="G17" s="101"/>
      <c r="H17" s="101"/>
      <c r="I17" s="101"/>
      <c r="J17" s="101"/>
    </row>
    <row r="18" spans="1:10" x14ac:dyDescent="0.4">
      <c r="A18" s="101"/>
      <c r="B18" s="101"/>
      <c r="C18" s="101"/>
      <c r="D18" s="101"/>
      <c r="E18" s="101"/>
      <c r="F18" s="101"/>
      <c r="G18" s="101"/>
      <c r="H18" s="101"/>
      <c r="I18" s="101"/>
      <c r="J18" s="101"/>
    </row>
    <row r="19" spans="1:10" x14ac:dyDescent="0.4">
      <c r="A19" s="101"/>
      <c r="B19" s="101"/>
      <c r="C19" s="101"/>
      <c r="D19" s="101"/>
      <c r="E19" s="101"/>
      <c r="F19" s="101"/>
      <c r="G19" s="101"/>
      <c r="H19" s="101"/>
      <c r="I19" s="101"/>
      <c r="J19" s="101"/>
    </row>
    <row r="20" spans="1:10" x14ac:dyDescent="0.4">
      <c r="A20" s="101"/>
      <c r="B20" s="101"/>
      <c r="C20" s="101"/>
      <c r="D20" s="101"/>
      <c r="E20" s="101"/>
      <c r="F20" s="101"/>
      <c r="G20" s="101"/>
      <c r="H20" s="101"/>
      <c r="I20" s="101"/>
      <c r="J20" s="101"/>
    </row>
    <row r="21" spans="1:10" x14ac:dyDescent="0.4">
      <c r="A21" s="101"/>
      <c r="B21" s="101"/>
      <c r="C21" s="101"/>
      <c r="D21" s="101"/>
      <c r="E21" s="101"/>
      <c r="F21" s="101"/>
      <c r="G21" s="101"/>
      <c r="H21" s="101"/>
      <c r="I21" s="101"/>
      <c r="J21" s="101"/>
    </row>
    <row r="22" spans="1:10" x14ac:dyDescent="0.4">
      <c r="A22" s="101"/>
      <c r="B22" s="101"/>
      <c r="C22" s="101"/>
      <c r="D22" s="101"/>
      <c r="E22" s="101"/>
      <c r="F22" s="101"/>
      <c r="G22" s="101"/>
      <c r="H22" s="101"/>
      <c r="I22" s="101"/>
      <c r="J22" s="101"/>
    </row>
    <row r="23" spans="1:10" x14ac:dyDescent="0.4">
      <c r="A23" s="52" t="s">
        <v>27</v>
      </c>
    </row>
    <row r="24" spans="1:10" ht="13.5" customHeight="1" x14ac:dyDescent="0.4">
      <c r="A24" s="101" t="s">
        <v>102</v>
      </c>
      <c r="B24" s="101"/>
      <c r="C24" s="101"/>
      <c r="D24" s="101"/>
      <c r="E24" s="101"/>
      <c r="F24" s="101"/>
      <c r="G24" s="101"/>
      <c r="H24" s="101"/>
      <c r="I24" s="101"/>
      <c r="J24" s="101"/>
    </row>
    <row r="25" spans="1:10" x14ac:dyDescent="0.4">
      <c r="A25" s="101" t="s">
        <v>101</v>
      </c>
      <c r="B25" s="101"/>
      <c r="C25" s="101"/>
      <c r="D25" s="101"/>
      <c r="E25" s="101"/>
      <c r="F25" s="101"/>
      <c r="G25" s="101"/>
      <c r="H25" s="101"/>
      <c r="I25" s="101"/>
      <c r="J25" s="101"/>
    </row>
    <row r="26" spans="1:10" x14ac:dyDescent="0.4">
      <c r="A26" s="101" t="s">
        <v>107</v>
      </c>
      <c r="B26" s="101"/>
      <c r="C26" s="101"/>
      <c r="D26" s="101"/>
      <c r="E26" s="101"/>
      <c r="F26" s="101"/>
      <c r="G26" s="101"/>
      <c r="H26" s="101"/>
      <c r="I26" s="101"/>
      <c r="J26" s="101"/>
    </row>
    <row r="27" spans="1:10" x14ac:dyDescent="0.4">
      <c r="A27" s="101"/>
      <c r="B27" s="101"/>
      <c r="C27" s="101"/>
      <c r="D27" s="101"/>
      <c r="E27" s="101"/>
      <c r="F27" s="101"/>
      <c r="G27" s="101"/>
      <c r="H27" s="101"/>
      <c r="I27" s="101"/>
      <c r="J27" s="101"/>
    </row>
    <row r="28" spans="1:10" x14ac:dyDescent="0.4">
      <c r="A28" s="101"/>
      <c r="B28" s="101"/>
      <c r="C28" s="101"/>
      <c r="D28" s="101"/>
      <c r="E28" s="101"/>
      <c r="F28" s="101"/>
      <c r="G28" s="101"/>
      <c r="H28" s="101"/>
      <c r="I28" s="101"/>
      <c r="J28" s="101"/>
    </row>
    <row r="29" spans="1:10" ht="13.5" customHeight="1" x14ac:dyDescent="0.4">
      <c r="A29" s="101"/>
      <c r="B29" s="101"/>
      <c r="C29" s="101"/>
      <c r="D29" s="101"/>
      <c r="E29" s="101"/>
      <c r="F29" s="101"/>
      <c r="G29" s="101"/>
      <c r="H29" s="101"/>
      <c r="I29" s="101"/>
      <c r="J29" s="101"/>
    </row>
    <row r="30" spans="1:10" x14ac:dyDescent="0.4">
      <c r="A30" s="101"/>
      <c r="B30" s="101"/>
      <c r="C30" s="101"/>
      <c r="D30" s="101"/>
      <c r="E30" s="101"/>
      <c r="F30" s="101"/>
      <c r="G30" s="101"/>
      <c r="H30" s="101"/>
      <c r="I30" s="101"/>
      <c r="J30" s="101"/>
    </row>
    <row r="31" spans="1:10" x14ac:dyDescent="0.4">
      <c r="A31" s="101"/>
      <c r="B31" s="101"/>
      <c r="C31" s="101"/>
      <c r="D31" s="101"/>
      <c r="E31" s="101"/>
      <c r="F31" s="101"/>
      <c r="G31" s="101"/>
      <c r="H31" s="101"/>
      <c r="I31" s="101"/>
      <c r="J31" s="101"/>
    </row>
    <row r="32" spans="1:10" x14ac:dyDescent="0.4">
      <c r="A32" s="101"/>
      <c r="B32" s="101"/>
      <c r="C32" s="101"/>
      <c r="D32" s="101"/>
      <c r="E32" s="101"/>
      <c r="F32" s="101"/>
      <c r="G32" s="101"/>
      <c r="H32" s="101"/>
      <c r="I32" s="101"/>
      <c r="J32" s="101"/>
    </row>
  </sheetData>
  <mergeCells count="28">
    <mergeCell ref="A13:J13"/>
    <mergeCell ref="A29:J29"/>
    <mergeCell ref="A30:J30"/>
    <mergeCell ref="A19:J19"/>
    <mergeCell ref="A20:J20"/>
    <mergeCell ref="A21:J21"/>
    <mergeCell ref="A22:J22"/>
    <mergeCell ref="A24:J24"/>
    <mergeCell ref="A25:J25"/>
    <mergeCell ref="A26:J26"/>
    <mergeCell ref="A27:J27"/>
    <mergeCell ref="A28:J28"/>
    <mergeCell ref="A31:J31"/>
    <mergeCell ref="A32:J32"/>
    <mergeCell ref="A3:J3"/>
    <mergeCell ref="A4:J4"/>
    <mergeCell ref="A5:J5"/>
    <mergeCell ref="A6:J6"/>
    <mergeCell ref="A7:J7"/>
    <mergeCell ref="A8:J8"/>
    <mergeCell ref="A9:J9"/>
    <mergeCell ref="A10:J10"/>
    <mergeCell ref="A11:J11"/>
    <mergeCell ref="A14:J14"/>
    <mergeCell ref="A15:J15"/>
    <mergeCell ref="A16:J16"/>
    <mergeCell ref="A17:J17"/>
    <mergeCell ref="A18:J18"/>
  </mergeCells>
  <phoneticPr fontId="1"/>
  <pageMargins left="0.75" right="0.75" top="1" bottom="1" header="0.51111111111111107" footer="0.51111111111111107"/>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9"/>
  <dimension ref="A1:H12"/>
  <sheetViews>
    <sheetView zoomScale="80" zoomScaleNormal="80" workbookViewId="0">
      <selection activeCell="O10" sqref="O10"/>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14</v>
      </c>
      <c r="B1" s="31"/>
      <c r="C1" s="32"/>
      <c r="D1" s="33"/>
      <c r="E1" s="32"/>
      <c r="F1" s="33"/>
      <c r="G1" s="32"/>
      <c r="H1" s="33"/>
    </row>
    <row r="2" spans="1:8" x14ac:dyDescent="0.4">
      <c r="A2" s="34"/>
      <c r="B2" s="32"/>
      <c r="C2" s="32"/>
      <c r="D2" s="33"/>
      <c r="E2" s="32"/>
      <c r="F2" s="33"/>
      <c r="G2" s="32"/>
      <c r="H2" s="33"/>
    </row>
    <row r="3" spans="1:8" x14ac:dyDescent="0.4">
      <c r="A3" s="35" t="s">
        <v>15</v>
      </c>
      <c r="B3" s="35" t="s">
        <v>16</v>
      </c>
      <c r="C3" s="35" t="s">
        <v>17</v>
      </c>
      <c r="D3" s="36" t="s">
        <v>18</v>
      </c>
      <c r="E3" s="35" t="s">
        <v>19</v>
      </c>
      <c r="F3" s="36" t="s">
        <v>18</v>
      </c>
      <c r="G3" s="35" t="s">
        <v>20</v>
      </c>
      <c r="H3" s="36" t="s">
        <v>18</v>
      </c>
    </row>
    <row r="4" spans="1:8" x14ac:dyDescent="0.4">
      <c r="A4" s="37" t="s">
        <v>21</v>
      </c>
      <c r="B4" s="37" t="s">
        <v>62</v>
      </c>
      <c r="C4" s="37">
        <v>20</v>
      </c>
      <c r="D4" s="38">
        <v>44200</v>
      </c>
      <c r="E4" s="37"/>
      <c r="F4" s="38"/>
      <c r="G4" s="37"/>
      <c r="H4" s="38"/>
    </row>
    <row r="5" spans="1:8" x14ac:dyDescent="0.4">
      <c r="A5" s="37" t="s">
        <v>21</v>
      </c>
      <c r="B5" s="37"/>
      <c r="C5" s="37"/>
      <c r="D5" s="38"/>
      <c r="E5" s="37"/>
      <c r="F5" s="39"/>
      <c r="G5" s="37"/>
      <c r="H5" s="39"/>
    </row>
    <row r="6" spans="1:8" x14ac:dyDescent="0.4">
      <c r="A6" s="37" t="s">
        <v>21</v>
      </c>
      <c r="B6" s="37"/>
      <c r="C6" s="37"/>
      <c r="D6" s="39"/>
      <c r="E6" s="37"/>
      <c r="F6" s="39"/>
      <c r="G6" s="37"/>
      <c r="H6" s="39"/>
    </row>
    <row r="7" spans="1:8" x14ac:dyDescent="0.4">
      <c r="A7" s="37" t="s">
        <v>21</v>
      </c>
      <c r="B7" s="37"/>
      <c r="C7" s="37"/>
      <c r="D7" s="39"/>
      <c r="E7" s="37"/>
      <c r="F7" s="39"/>
      <c r="G7" s="37"/>
      <c r="H7" s="39"/>
    </row>
    <row r="8" spans="1:8" x14ac:dyDescent="0.4">
      <c r="A8" s="37" t="s">
        <v>21</v>
      </c>
      <c r="B8" s="37"/>
      <c r="C8" s="37"/>
      <c r="D8" s="39"/>
      <c r="E8" s="37"/>
      <c r="F8" s="39"/>
      <c r="G8" s="37"/>
      <c r="H8" s="39"/>
    </row>
    <row r="9" spans="1:8" x14ac:dyDescent="0.4">
      <c r="A9" s="37" t="s">
        <v>21</v>
      </c>
      <c r="B9" s="37"/>
      <c r="C9" s="37"/>
      <c r="D9" s="39"/>
      <c r="E9" s="37"/>
      <c r="F9" s="39"/>
      <c r="G9" s="37"/>
      <c r="H9" s="39"/>
    </row>
    <row r="10" spans="1:8" x14ac:dyDescent="0.4">
      <c r="A10" s="37" t="s">
        <v>21</v>
      </c>
      <c r="B10" s="37"/>
      <c r="C10" s="37"/>
      <c r="D10" s="39"/>
      <c r="E10" s="37"/>
      <c r="F10" s="39"/>
      <c r="G10" s="37"/>
      <c r="H10" s="39"/>
    </row>
    <row r="11" spans="1:8" x14ac:dyDescent="0.4">
      <c r="A11" s="37" t="s">
        <v>21</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25</vt:i4>
      </vt:variant>
    </vt:vector>
  </HeadingPairs>
  <TitlesOfParts>
    <vt:vector size="25" baseType="lpstr">
      <vt:lpstr>検証シート</vt:lpstr>
      <vt:lpstr>画像</vt:lpstr>
      <vt:lpstr>画像 (2)</vt:lpstr>
      <vt:lpstr>画像 (3)</vt:lpstr>
      <vt:lpstr>画像 (4)</vt:lpstr>
      <vt:lpstr>画像 (5)</vt:lpstr>
      <vt:lpstr>画像 (6)</vt:lpstr>
      <vt:lpstr>画像 (7)</vt:lpstr>
      <vt:lpstr>画像 (8)</vt:lpstr>
      <vt:lpstr>画像 (9)</vt:lpstr>
      <vt:lpstr>画像 (10)</vt:lpstr>
      <vt:lpstr>画像 (11)</vt:lpstr>
      <vt:lpstr>画像 (12)</vt:lpstr>
      <vt:lpstr>画像 (13)</vt:lpstr>
      <vt:lpstr>画像 (14)</vt:lpstr>
      <vt:lpstr>画像 (15)</vt:lpstr>
      <vt:lpstr>画像 (16)</vt:lpstr>
      <vt:lpstr>画像 (17)</vt:lpstr>
      <vt:lpstr>画像 (18)</vt:lpstr>
      <vt:lpstr>画像 (19)</vt:lpstr>
      <vt:lpstr>画像 (20)</vt:lpstr>
      <vt:lpstr>画像 (21)</vt:lpstr>
      <vt:lpstr>画像 (22)</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SETUP</cp:lastModifiedBy>
  <dcterms:created xsi:type="dcterms:W3CDTF">2020-09-18T03:10:57Z</dcterms:created>
  <dcterms:modified xsi:type="dcterms:W3CDTF">2021-01-31T22:59:04Z</dcterms:modified>
</cp:coreProperties>
</file>